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6 CS/CS-76(26) Security Nalagarh/COT/Volume-III/"/>
    </mc:Choice>
  </mc:AlternateContent>
  <xr:revisionPtr revIDLastSave="79" documentId="13_ncr:1_{37DB16BB-7414-48C2-BD83-E9BF9BBC67A7}" xr6:coauthVersionLast="47" xr6:coauthVersionMax="47" xr10:uidLastSave="{4C889837-E079-46B5-BA2A-DC16271CD4AC}"/>
  <workbookProtection workbookAlgorithmName="SHA-512" workbookHashValue="UppxGkLnYU052/qj9XCLShy2aQKhL0QfnRYHijqbxoR1oxwWP2AmG0+Z2mTHxuqS+OdFohedFS+RodNjMtoMpA==" workbookSaltValue="liJhEfAXOFj39UjW01JRYA==" workbookSpinCount="100000" lockStructure="1"/>
  <bookViews>
    <workbookView xWindow="-120" yWindow="-120" windowWidth="29040" windowHeight="15720" tabRatio="1000" xr2:uid="{00000000-000D-0000-FFFF-FFFF00000000}"/>
  </bookViews>
  <sheets>
    <sheet name="Cover" sheetId="1" r:id="rId1"/>
    <sheet name="Names of Bidder" sheetId="2" r:id="rId2"/>
    <sheet name="Attach 3" sheetId="3" r:id="rId3"/>
    <sheet name="Attach Eligibility" sheetId="4" r:id="rId4"/>
    <sheet name="Attach 6" sheetId="5" r:id="rId5"/>
    <sheet name="Attach 11" sheetId="6" r:id="rId6"/>
    <sheet name="Attach 12" sheetId="7" r:id="rId7"/>
    <sheet name="Attach 13" sheetId="8" r:id="rId8"/>
    <sheet name="Attach 14" sheetId="9" r:id="rId9"/>
    <sheet name="Attach 15" sheetId="10" r:id="rId10"/>
    <sheet name="Attach 16" sheetId="11" r:id="rId11"/>
    <sheet name="Attach 18(1)" sheetId="12" state="hidden" r:id="rId12"/>
    <sheet name="Attach 19" sheetId="13" r:id="rId13"/>
    <sheet name="Bid Form 1st Envelope " sheetId="14" r:id="rId14"/>
    <sheet name="N to W" sheetId="15" state="hidden" r:id="rId15"/>
  </sheets>
  <definedNames>
    <definedName name="\A" localSheetId="6">#REF!</definedName>
    <definedName name="\A" localSheetId="8">#REF!</definedName>
    <definedName name="\A" localSheetId="11">#REF!</definedName>
    <definedName name="\A">#REF!</definedName>
    <definedName name="\B" localSheetId="6">#REF!</definedName>
    <definedName name="\B" localSheetId="8">#REF!</definedName>
    <definedName name="\B" localSheetId="11">#REF!</definedName>
    <definedName name="\B">#REF!</definedName>
    <definedName name="\C" localSheetId="6">#REF!</definedName>
    <definedName name="\C" localSheetId="8">#REF!</definedName>
    <definedName name="\C" localSheetId="11">#REF!</definedName>
    <definedName name="\C">#REF!</definedName>
    <definedName name="\M" localSheetId="6">#REF!</definedName>
    <definedName name="\M" localSheetId="8">#REF!</definedName>
    <definedName name="\M" localSheetId="11">#REF!</definedName>
    <definedName name="\M">#REF!</definedName>
    <definedName name="\N" localSheetId="6">#REF!</definedName>
    <definedName name="\N" localSheetId="8">#REF!</definedName>
    <definedName name="\N" localSheetId="11">#REF!</definedName>
    <definedName name="\N">#REF!</definedName>
    <definedName name="\P" localSheetId="6">#REF!</definedName>
    <definedName name="\P" localSheetId="8">#REF!</definedName>
    <definedName name="\P" localSheetId="11">#REF!</definedName>
    <definedName name="\P">#REF!</definedName>
    <definedName name="\R" localSheetId="6">#REF!</definedName>
    <definedName name="\R" localSheetId="8">#REF!</definedName>
    <definedName name="\R" localSheetId="11">#REF!</definedName>
    <definedName name="\R">#REF!</definedName>
    <definedName name="\U" localSheetId="6">#REF!</definedName>
    <definedName name="\U" localSheetId="8">#REF!</definedName>
    <definedName name="\U" localSheetId="11">#REF!</definedName>
    <definedName name="\U">#REF!</definedName>
    <definedName name="\V" localSheetId="6">#REF!</definedName>
    <definedName name="\V" localSheetId="8">#REF!</definedName>
    <definedName name="\V" localSheetId="11">#REF!</definedName>
    <definedName name="\V">#REF!</definedName>
    <definedName name="ab" localSheetId="6">#REF!</definedName>
    <definedName name="ab" localSheetId="8">#REF!</definedName>
    <definedName name="ab" localSheetId="11">#REF!</definedName>
    <definedName name="ab">#REF!</definedName>
    <definedName name="BL2A">'Attach Eligibility'!$J$557</definedName>
    <definedName name="BL2A2">'Attach Eligibility'!$J$558</definedName>
    <definedName name="BL2AA">'Attach Eligibility'!$J$557</definedName>
    <definedName name="BL2AAA">'Attach Eligibility'!$J$559</definedName>
    <definedName name="BL2B">'Attach Eligibility'!$K$557</definedName>
    <definedName name="BL2BB">'Attach Eligibility'!$K$558</definedName>
    <definedName name="BL2BBB">'Attach Eligibility'!$K$559</definedName>
    <definedName name="BL2C">'Attach Eligibility'!$L$557</definedName>
    <definedName name="BL2CC">'Attach Eligibility'!$L$558</definedName>
    <definedName name="BL2CCC">'Attach Eligibility'!$L$559</definedName>
    <definedName name="BL3A">'Attach Eligibility'!$J$560</definedName>
    <definedName name="BL3AA">'Attach Eligibility'!$J$561</definedName>
    <definedName name="BL3AAA">'Attach Eligibility'!$J$562</definedName>
    <definedName name="BL3B">'Attach Eligibility'!$K$560</definedName>
    <definedName name="BL3BB">'Attach Eligibility'!$K$561</definedName>
    <definedName name="BL3BBB">'Attach Eligibility'!$K$562</definedName>
    <definedName name="BL3C">'Attach Eligibility'!$L$560</definedName>
    <definedName name="BL3CC">'Attach Eligibility'!$L$561</definedName>
    <definedName name="BL3CCC">'Attach Eligibility'!$L$562</definedName>
    <definedName name="BL4A">'Attach Eligibility'!$J$563</definedName>
    <definedName name="BL4AA">'Attach Eligibility'!$J$564</definedName>
    <definedName name="BL4AAA">'Attach Eligibility'!$J$565</definedName>
    <definedName name="BL4B">'Attach Eligibility'!$K$563</definedName>
    <definedName name="BL4BB">'Attach Eligibility'!$K$564</definedName>
    <definedName name="BL4BBB">'Attach Eligibility'!$K$565</definedName>
    <definedName name="BL4C">'Attach Eligibility'!$L$563</definedName>
    <definedName name="BL4CC">'Attach Eligibility'!$L$564</definedName>
    <definedName name="BL4CCC">'Attach Eligibility'!$L$565</definedName>
    <definedName name="BL5A">'Attach Eligibility'!$J$566</definedName>
    <definedName name="BL5AA">'Attach Eligibility'!$J$567</definedName>
    <definedName name="BL5AAA">'Attach Eligibility'!$J$568</definedName>
    <definedName name="BL5B">'Attach Eligibility'!$K$566</definedName>
    <definedName name="BL5BB">'Attach Eligibility'!$K$567</definedName>
    <definedName name="BL5BBB">'Attach Eligibility'!$K$568</definedName>
    <definedName name="BL5C">'Attach Eligibility'!$L$566</definedName>
    <definedName name="BL5CC">'Attach Eligibility'!$L$567</definedName>
    <definedName name="BL5CCC">'Attach Eligibility'!$L$568</definedName>
    <definedName name="CAPA1" localSheetId="6">'Attach Eligibility'!#REF!</definedName>
    <definedName name="CAPA1" localSheetId="8">'Attach Eligibility'!#REF!</definedName>
    <definedName name="CAPA1">'Attach Eligibility'!#REF!</definedName>
    <definedName name="CAPA11" localSheetId="6">'Attach Eligibility'!#REF!</definedName>
    <definedName name="CAPA11" localSheetId="8">'Attach Eligibility'!#REF!</definedName>
    <definedName name="CAPA11">'Attach Eligibility'!#REF!</definedName>
    <definedName name="CAPA111" localSheetId="6">'Attach Eligibility'!#REF!</definedName>
    <definedName name="CAPA111" localSheetId="8">'Attach Eligibility'!#REF!</definedName>
    <definedName name="CAPA111">'Attach Eligibility'!#REF!</definedName>
    <definedName name="CAPA2" localSheetId="6">'Attach Eligibility'!#REF!</definedName>
    <definedName name="CAPA2" localSheetId="8">'Attach Eligibility'!#REF!</definedName>
    <definedName name="CAPA2">'Attach Eligibility'!#REF!</definedName>
    <definedName name="CAPA22" localSheetId="6">'Attach Eligibility'!#REF!</definedName>
    <definedName name="CAPA22" localSheetId="8">'Attach Eligibility'!#REF!</definedName>
    <definedName name="CAPA22">'Attach Eligibility'!#REF!</definedName>
    <definedName name="CAPA222" localSheetId="6">'Attach Eligibility'!#REF!</definedName>
    <definedName name="CAPA222" localSheetId="8">'Attach Eligibility'!#REF!</definedName>
    <definedName name="CAPA222">'Attach Eligibility'!#REF!</definedName>
    <definedName name="CAPA3" localSheetId="6">'Attach Eligibility'!#REF!</definedName>
    <definedName name="CAPA3" localSheetId="8">'Attach Eligibility'!#REF!</definedName>
    <definedName name="CAPA3">'Attach Eligibility'!#REF!</definedName>
    <definedName name="CAPA33" localSheetId="6">'Attach Eligibility'!#REF!</definedName>
    <definedName name="CAPA33" localSheetId="8">'Attach Eligibility'!#REF!</definedName>
    <definedName name="CAPA33">'Attach Eligibility'!#REF!</definedName>
    <definedName name="CAPA333" localSheetId="6">'Attach Eligibility'!#REF!</definedName>
    <definedName name="CAPA333" localSheetId="8">'Attach Eligibility'!#REF!</definedName>
    <definedName name="CAPA333">'Attach Eligibility'!#REF!</definedName>
    <definedName name="CAPA4" localSheetId="6">'Attach Eligibility'!#REF!</definedName>
    <definedName name="CAPA4" localSheetId="8">'Attach Eligibility'!#REF!</definedName>
    <definedName name="CAPA4">'Attach Eligibility'!#REF!</definedName>
    <definedName name="CAPA44" localSheetId="6">'Attach Eligibility'!#REF!</definedName>
    <definedName name="CAPA44" localSheetId="8">'Attach Eligibility'!#REF!</definedName>
    <definedName name="CAPA44">'Attach Eligibility'!#REF!</definedName>
    <definedName name="CAPA444" localSheetId="6">'Attach Eligibility'!#REF!</definedName>
    <definedName name="CAPA444" localSheetId="8">'Attach Eligibility'!#REF!</definedName>
    <definedName name="CAPA444">'Attach Eligibility'!#REF!</definedName>
    <definedName name="CAPA7" localSheetId="6">'Attach Eligibility'!#REF!</definedName>
    <definedName name="CAPA7" localSheetId="8">'Attach Eligibility'!#REF!</definedName>
    <definedName name="CAPA7">'Attach Eligibility'!#REF!</definedName>
    <definedName name="CAPA77" localSheetId="6">'Attach Eligibility'!#REF!</definedName>
    <definedName name="CAPA77" localSheetId="8">'Attach Eligibility'!#REF!</definedName>
    <definedName name="CAPA77">'Attach Eligibility'!#REF!</definedName>
    <definedName name="CAPA777" localSheetId="6">'Attach Eligibility'!#REF!</definedName>
    <definedName name="CAPA777" localSheetId="8">'Attach Eligibility'!#REF!</definedName>
    <definedName name="CAPA777">'Attach Eligibility'!#REF!</definedName>
    <definedName name="LA" localSheetId="6">#REF!</definedName>
    <definedName name="LA" localSheetId="8">#REF!</definedName>
    <definedName name="LA">#REF!</definedName>
    <definedName name="logo1">"Picture 7"</definedName>
    <definedName name="MANU1">'Attach Eligibility'!$H$295</definedName>
    <definedName name="MANU11">'Attach Eligibility'!$H$296</definedName>
    <definedName name="MANU111">'Attach Eligibility'!$H$297</definedName>
    <definedName name="MANU2">'Attach Eligibility'!$H$332</definedName>
    <definedName name="MANU22">'Attach Eligibility'!$H$333</definedName>
    <definedName name="MANU222">'Attach Eligibility'!$H$334</definedName>
    <definedName name="MANU3" localSheetId="6">'Attach Eligibility'!#REF!</definedName>
    <definedName name="MANU3" localSheetId="8">'Attach Eligibility'!#REF!</definedName>
    <definedName name="MANU3">'Attach Eligibility'!#REF!</definedName>
    <definedName name="MANU33" localSheetId="6">'Attach Eligibility'!#REF!</definedName>
    <definedName name="MANU33" localSheetId="8">'Attach Eligibility'!#REF!</definedName>
    <definedName name="MANU33">'Attach Eligibility'!#REF!</definedName>
    <definedName name="MANU333" localSheetId="6">'Attach Eligibility'!#REF!</definedName>
    <definedName name="MANU333" localSheetId="8">'Attach Eligibility'!#REF!</definedName>
    <definedName name="MANU333">'Attach Eligibility'!#REF!</definedName>
    <definedName name="MANU4" localSheetId="6">'Attach Eligibility'!#REF!</definedName>
    <definedName name="MANU4" localSheetId="8">'Attach Eligibility'!#REF!</definedName>
    <definedName name="MANU4">'Attach Eligibility'!#REF!</definedName>
    <definedName name="MANU44" localSheetId="6">'Attach Eligibility'!#REF!</definedName>
    <definedName name="MANU44" localSheetId="8">'Attach Eligibility'!#REF!</definedName>
    <definedName name="MANU44">'Attach Eligibility'!#REF!</definedName>
    <definedName name="MANU444" localSheetId="6">'Attach Eligibility'!#REF!</definedName>
    <definedName name="MANU444" localSheetId="8">'Attach Eligibility'!#REF!</definedName>
    <definedName name="MANU444">'Attach Eligibility'!#REF!</definedName>
    <definedName name="MANU5" localSheetId="6">'Attach Eligibility'!#REF!</definedName>
    <definedName name="MANU5" localSheetId="8">'Attach Eligibility'!#REF!</definedName>
    <definedName name="MANU5">'Attach Eligibility'!#REF!</definedName>
    <definedName name="MANU55" localSheetId="6">'Attach Eligibility'!#REF!</definedName>
    <definedName name="MANU55" localSheetId="8">'Attach Eligibility'!#REF!</definedName>
    <definedName name="MANU55">'Attach Eligibility'!#REF!</definedName>
    <definedName name="MANU555" localSheetId="6">'Attach Eligibility'!#REF!</definedName>
    <definedName name="MANU555" localSheetId="8">'Attach Eligibility'!#REF!</definedName>
    <definedName name="MANU555">'Attach Eligibility'!#REF!</definedName>
    <definedName name="PATH1" localSheetId="6">'Attach Eligibility'!#REF!</definedName>
    <definedName name="PATH1" localSheetId="8">'Attach Eligibility'!#REF!</definedName>
    <definedName name="PATH1">'Attach Eligibility'!#REF!</definedName>
    <definedName name="PATH11" localSheetId="6">'Attach Eligibility'!#REF!</definedName>
    <definedName name="PATH11" localSheetId="8">'Attach Eligibility'!#REF!</definedName>
    <definedName name="PATH11">'Attach Eligibility'!#REF!</definedName>
    <definedName name="PATH111" localSheetId="6">'Attach Eligibility'!#REF!</definedName>
    <definedName name="PATH111" localSheetId="8">'Attach Eligibility'!#REF!</definedName>
    <definedName name="PATH111">'Attach Eligibility'!#REF!</definedName>
    <definedName name="PATH2" localSheetId="6">'Attach Eligibility'!#REF!</definedName>
    <definedName name="PATH2" localSheetId="8">'Attach Eligibility'!#REF!</definedName>
    <definedName name="PATH2">'Attach Eligibility'!#REF!</definedName>
    <definedName name="PATH22" localSheetId="6">'Attach Eligibility'!#REF!</definedName>
    <definedName name="PATH22" localSheetId="8">'Attach Eligibility'!#REF!</definedName>
    <definedName name="PATH22">'Attach Eligibility'!#REF!</definedName>
    <definedName name="PATH222" localSheetId="6">'Attach Eligibility'!#REF!</definedName>
    <definedName name="PATH222" localSheetId="8">'Attach Eligibility'!#REF!</definedName>
    <definedName name="PATH222">'Attach Eligibility'!#REF!</definedName>
    <definedName name="PATH3">'Attach Eligibility'!$G$229</definedName>
    <definedName name="PATH33">'Attach Eligibility'!$G$230</definedName>
    <definedName name="PATH333">'Attach Eligibility'!$G$228</definedName>
    <definedName name="PATH4">'Attach Eligibility'!$I$229</definedName>
    <definedName name="PATH44">'Attach Eligibility'!$I$230</definedName>
    <definedName name="PATH444">'Attach Eligibility'!$I$228</definedName>
    <definedName name="PATH5" localSheetId="6">'Attach Eligibility'!#REF!</definedName>
    <definedName name="PATH5" localSheetId="8">'Attach Eligibility'!#REF!</definedName>
    <definedName name="PATH5">'Attach Eligibility'!#REF!</definedName>
    <definedName name="PATH55" localSheetId="6">'Attach Eligibility'!#REF!</definedName>
    <definedName name="PATH55" localSheetId="8">'Attach Eligibility'!#REF!</definedName>
    <definedName name="PATH55">'Attach Eligibility'!#REF!</definedName>
    <definedName name="PATH555" localSheetId="6">'Attach Eligibility'!#REF!</definedName>
    <definedName name="PATH555" localSheetId="8">'Attach Eligibility'!#REF!</definedName>
    <definedName name="PATH555">'Attach Eligibility'!#REF!</definedName>
    <definedName name="PATHAR1">'Attach Eligibility'!$AO$525</definedName>
    <definedName name="PATHAR2">'Attach Eligibility'!$AO$526</definedName>
    <definedName name="PATHAR3">'Attach Eligibility'!$AO$527</definedName>
    <definedName name="PATHJV1" localSheetId="6">'Attach Eligibility'!#REF!</definedName>
    <definedName name="PATHJV1" localSheetId="8">'Attach Eligibility'!#REF!</definedName>
    <definedName name="PATHJV1">'Attach Eligibility'!#REF!</definedName>
    <definedName name="PATHJV11" localSheetId="6">'Attach Eligibility'!#REF!</definedName>
    <definedName name="PATHJV11" localSheetId="8">'Attach Eligibility'!#REF!</definedName>
    <definedName name="PATHJV11">'Attach Eligibility'!#REF!</definedName>
    <definedName name="PATHJV111" localSheetId="6">'Attach Eligibility'!#REF!</definedName>
    <definedName name="PATHJV111" localSheetId="8">'Attach Eligibility'!#REF!</definedName>
    <definedName name="PATHJV111">'Attach Eligibility'!#REF!</definedName>
    <definedName name="PATHJV2" localSheetId="6">'Attach Eligibility'!#REF!</definedName>
    <definedName name="PATHJV2" localSheetId="8">'Attach Eligibility'!#REF!</definedName>
    <definedName name="PATHJV2">'Attach Eligibility'!#REF!</definedName>
    <definedName name="PATHJV22" localSheetId="6">'Attach Eligibility'!#REF!</definedName>
    <definedName name="PATHJV22" localSheetId="8">'Attach Eligibility'!#REF!</definedName>
    <definedName name="PATHJV22">'Attach Eligibility'!#REF!</definedName>
    <definedName name="PATHJV222" localSheetId="6">'Attach Eligibility'!#REF!</definedName>
    <definedName name="PATHJV222" localSheetId="8">'Attach Eligibility'!#REF!</definedName>
    <definedName name="PATHJV222">'Attach Eligibility'!#REF!</definedName>
    <definedName name="PATHJV3" localSheetId="6">'Attach Eligibility'!#REF!</definedName>
    <definedName name="PATHJV3" localSheetId="8">'Attach Eligibility'!#REF!</definedName>
    <definedName name="PATHJV3">'Attach Eligibility'!#REF!</definedName>
    <definedName name="PATHJV33" localSheetId="6">'Attach Eligibility'!#REF!</definedName>
    <definedName name="PATHJV33" localSheetId="8">'Attach Eligibility'!#REF!</definedName>
    <definedName name="PATHJV33">'Attach Eligibility'!#REF!</definedName>
    <definedName name="PATHJV333" localSheetId="6">'Attach Eligibility'!#REF!</definedName>
    <definedName name="PATHJV333" localSheetId="8">'Attach Eligibility'!#REF!</definedName>
    <definedName name="PATHJV333">'Attach Eligibility'!#REF!</definedName>
    <definedName name="PATHJVPR1">'Attach Eligibility'!$K$554</definedName>
    <definedName name="PATHJVPR11">'Attach Eligibility'!$K$555</definedName>
    <definedName name="PATHJVPR111">'Attach Eligibility'!$K$556</definedName>
    <definedName name="PATHJVPR2">'Attach Eligibility'!$L$554</definedName>
    <definedName name="PATHJVPR22">'Attach Eligibility'!$L$555</definedName>
    <definedName name="PATHJVPR222">'Attach Eligibility'!$L$556</definedName>
    <definedName name="PATHLA1" localSheetId="6">'Attach Eligibility'!#REF!</definedName>
    <definedName name="PATHLA1" localSheetId="8">'Attach Eligibility'!#REF!</definedName>
    <definedName name="PATHLA1">'Attach Eligibility'!#REF!</definedName>
    <definedName name="PATHLA2" localSheetId="6">'Attach Eligibility'!#REF!</definedName>
    <definedName name="PATHLA2" localSheetId="8">'Attach Eligibility'!#REF!</definedName>
    <definedName name="PATHLA2">'Attach Eligibility'!#REF!</definedName>
    <definedName name="PATHLA3" localSheetId="6">'Attach Eligibility'!#REF!</definedName>
    <definedName name="PATHLA3" localSheetId="8">'Attach Eligibility'!#REF!</definedName>
    <definedName name="PATHLA3">'Attach Eligibility'!#REF!</definedName>
    <definedName name="PATHLP1">'Attach Eligibility'!$J$554</definedName>
    <definedName name="PATHLP2">'Attach Eligibility'!$J$555</definedName>
    <definedName name="PATHLP3">'Attach Eligibility'!$J$556</definedName>
    <definedName name="PATHPR1">'Attach Eligibility'!$K$554</definedName>
    <definedName name="PATHPR2">'Attach Eligibility'!$K$555</definedName>
    <definedName name="_xlnm.Print_Area" localSheetId="5">'Attach 11'!$A$1:$E$35</definedName>
    <definedName name="_xlnm.Print_Area" localSheetId="6">'Attach 12'!$A$1:$E$24</definedName>
    <definedName name="_xlnm.Print_Area" localSheetId="7">'Attach 13'!$A$1:$E$26</definedName>
    <definedName name="_xlnm.Print_Area" localSheetId="8">'Attach 14'!$A$1:$E$21</definedName>
    <definedName name="_xlnm.Print_Area" localSheetId="9">'Attach 15'!$A$1:$E$65</definedName>
    <definedName name="_xlnm.Print_Area" localSheetId="10">'Attach 16'!$A$1:$L$51</definedName>
    <definedName name="_xlnm.Print_Area" localSheetId="11">'Attach 18(1)'!$A$1:$E$19</definedName>
    <definedName name="_xlnm.Print_Area" localSheetId="12">'Attach 19'!$A$1:$E$22</definedName>
    <definedName name="_xlnm.Print_Area" localSheetId="2">'Attach 3'!$A$1:$E$25</definedName>
    <definedName name="_xlnm.Print_Area" localSheetId="4">'Attach 6'!$A$1:$E$28</definedName>
    <definedName name="_xlnm.Print_Area" localSheetId="3">'Attach Eligibility'!$A$1:$E$53</definedName>
    <definedName name="_xlnm.Print_Area" localSheetId="13">'Bid Form 1st Envelope '!$A$1:$F$105</definedName>
    <definedName name="_xlnm.Print_Area" localSheetId="0">Cover!$A$1:$F$24</definedName>
    <definedName name="_xlnm.Print_Area" localSheetId="1">'Names of Bidder'!$B$1:$D$21</definedName>
    <definedName name="_xlnm.Recorder" localSheetId="6">#REF!</definedName>
    <definedName name="_xlnm.Recorder" localSheetId="8">#REF!</definedName>
    <definedName name="_xlnm.Recorder" localSheetId="11">#REF!</definedName>
    <definedName name="_xlnm.Recorder">#REF!</definedName>
    <definedName name="TEST" localSheetId="6">#REF!</definedName>
    <definedName name="TEST" localSheetId="8">#REF!</definedName>
    <definedName name="TEST" localSheetId="11">#REF!</definedName>
    <definedName name="TEST">#REF!</definedName>
    <definedName name="TO" localSheetId="6">#REF!</definedName>
    <definedName name="TO" localSheetId="8">#REF!</definedName>
    <definedName name="TO">#REF!</definedName>
    <definedName name="Z_0E3D301D_E03B_4B92_8B58_0C87959E7F62_.wvu.Cols" localSheetId="9" hidden="1">'Attach 15'!$H:$H</definedName>
    <definedName name="Z_0E3D301D_E03B_4B92_8B58_0C87959E7F62_.wvu.Cols" localSheetId="4" hidden="1">'Attach 6'!$H:$H</definedName>
    <definedName name="Z_0E3D301D_E03B_4B92_8B58_0C87959E7F62_.wvu.Cols" localSheetId="3" hidden="1">'Attach Eligibility'!$J:$L,'Attach Eligibility'!$R:$S,'Attach Eligibility'!$U:$AW</definedName>
    <definedName name="Z_0E3D301D_E03B_4B92_8B58_0C87959E7F62_.wvu.PrintArea" localSheetId="5" hidden="1">'Attach 11'!$A$1:$E$36</definedName>
    <definedName name="Z_0E3D301D_E03B_4B92_8B58_0C87959E7F62_.wvu.PrintArea" localSheetId="6" hidden="1">'Attach 12'!$A$1:$E$27</definedName>
    <definedName name="Z_0E3D301D_E03B_4B92_8B58_0C87959E7F62_.wvu.PrintArea" localSheetId="7" hidden="1">'Attach 13'!$A$1:$E$29</definedName>
    <definedName name="Z_0E3D301D_E03B_4B92_8B58_0C87959E7F62_.wvu.PrintArea" localSheetId="8" hidden="1">'Attach 14'!$A$1:$E$24</definedName>
    <definedName name="Z_0E3D301D_E03B_4B92_8B58_0C87959E7F62_.wvu.PrintArea" localSheetId="9" hidden="1">'Attach 15'!$A$1:$E$65</definedName>
    <definedName name="Z_0E3D301D_E03B_4B92_8B58_0C87959E7F62_.wvu.PrintArea" localSheetId="10" hidden="1">'Attach 16'!$A$1:$L$52</definedName>
    <definedName name="Z_0E3D301D_E03B_4B92_8B58_0C87959E7F62_.wvu.PrintArea" localSheetId="11" hidden="1">'Attach 18(1)'!$A$1:$E$23</definedName>
    <definedName name="Z_0E3D301D_E03B_4B92_8B58_0C87959E7F62_.wvu.PrintArea" localSheetId="12" hidden="1">'Attach 19'!$A$1:$E$22</definedName>
    <definedName name="Z_0E3D301D_E03B_4B92_8B58_0C87959E7F62_.wvu.PrintArea" localSheetId="2" hidden="1">'Attach 3'!$A$1:$E$29</definedName>
    <definedName name="Z_0E3D301D_E03B_4B92_8B58_0C87959E7F62_.wvu.PrintArea" localSheetId="4" hidden="1">'Attach 6'!$A$1:$E$28</definedName>
    <definedName name="Z_0E3D301D_E03B_4B92_8B58_0C87959E7F62_.wvu.PrintArea" localSheetId="3" hidden="1">'Attach Eligibility'!$A$1:$I$573</definedName>
    <definedName name="Z_0E3D301D_E03B_4B92_8B58_0C87959E7F62_.wvu.PrintArea" localSheetId="13" hidden="1">'Bid Form 1st Envelope '!$A$1:$F$105</definedName>
    <definedName name="Z_0E3D301D_E03B_4B92_8B58_0C87959E7F62_.wvu.PrintArea" localSheetId="1" hidden="1">'Names of Bidder'!$B$1:$D$21</definedName>
    <definedName name="Z_0E3D301D_E03B_4B92_8B58_0C87959E7F62_.wvu.Rows" localSheetId="9" hidden="1">'Attach 15'!$15:$15</definedName>
    <definedName name="Z_0E3D301D_E03B_4B92_8B58_0C87959E7F62_.wvu.Rows" localSheetId="12" hidden="1">'Attach 19'!$13:$13,'Attach 19'!$20:$20</definedName>
    <definedName name="Z_0E3D301D_E03B_4B92_8B58_0C87959E7F62_.wvu.Rows" localSheetId="3" hidden="1">'Attach Eligibility'!$74:$75,'Attach Eligibility'!#REF!,'Attach Eligibility'!$116:$116,'Attach Eligibility'!$118:$118,'Attach Eligibility'!$123:$125,'Attach Eligibility'!$132:$135,'Attach Eligibility'!$164:$164,'Attach Eligibility'!$166:$172,'Attach Eligibility'!#REF!,'Attach Eligibility'!$211:$211,'Attach Eligibility'!$213:$219,'Attach Eligibility'!$228:$230,'Attach Eligibility'!$235:$260,'Attach Eligibility'!$266:$386,'Attach Eligibility'!$394:$395,'Attach Eligibility'!$398:$399,'Attach Eligibility'!$404:$404,'Attach Eligibility'!$436:$436,'Attach Eligibility'!$438:$492,'Attach Eligibility'!#REF!,'Attach Eligibility'!#REF!,'Attach Eligibility'!$499:$533,'Attach Eligibility'!$538:$540,'Attach Eligibility'!$544:$546</definedName>
    <definedName name="Z_0E3D301D_E03B_4B92_8B58_0C87959E7F62_.wvu.Rows" localSheetId="1" hidden="1">'Names of Bidder'!$13:$15</definedName>
    <definedName name="Z_0FD57552_2BEC_46C5_9782_073911F63806_.wvu.Cols" localSheetId="9" hidden="1">'Attach 15'!$H:$H</definedName>
    <definedName name="Z_0FD57552_2BEC_46C5_9782_073911F63806_.wvu.Cols" localSheetId="4" hidden="1">'Attach 6'!$H:$H</definedName>
    <definedName name="Z_0FD57552_2BEC_46C5_9782_073911F63806_.wvu.Cols" localSheetId="3" hidden="1">'Attach Eligibility'!$J:$L,'Attach Eligibility'!$R:$S,'Attach Eligibility'!$U:$AW</definedName>
    <definedName name="Z_0FD57552_2BEC_46C5_9782_073911F63806_.wvu.PrintArea" localSheetId="5" hidden="1">'Attach 11'!$A$1:$E$36</definedName>
    <definedName name="Z_0FD57552_2BEC_46C5_9782_073911F63806_.wvu.PrintArea" localSheetId="6" hidden="1">'Attach 12'!$A$1:$E$27</definedName>
    <definedName name="Z_0FD57552_2BEC_46C5_9782_073911F63806_.wvu.PrintArea" localSheetId="7" hidden="1">'Attach 13'!$A$1:$E$29</definedName>
    <definedName name="Z_0FD57552_2BEC_46C5_9782_073911F63806_.wvu.PrintArea" localSheetId="8" hidden="1">'Attach 14'!$A$1:$E$24</definedName>
    <definedName name="Z_0FD57552_2BEC_46C5_9782_073911F63806_.wvu.PrintArea" localSheetId="9" hidden="1">'Attach 15'!$A$1:$E$65</definedName>
    <definedName name="Z_0FD57552_2BEC_46C5_9782_073911F63806_.wvu.PrintArea" localSheetId="10" hidden="1">'Attach 16'!$A$1:$L$52</definedName>
    <definedName name="Z_0FD57552_2BEC_46C5_9782_073911F63806_.wvu.PrintArea" localSheetId="11" hidden="1">'Attach 18(1)'!$A$1:$E$23</definedName>
    <definedName name="Z_0FD57552_2BEC_46C5_9782_073911F63806_.wvu.PrintArea" localSheetId="12" hidden="1">'Attach 19'!$A$1:$E$22</definedName>
    <definedName name="Z_0FD57552_2BEC_46C5_9782_073911F63806_.wvu.PrintArea" localSheetId="2" hidden="1">'Attach 3'!$A$1:$E$29</definedName>
    <definedName name="Z_0FD57552_2BEC_46C5_9782_073911F63806_.wvu.PrintArea" localSheetId="4" hidden="1">'Attach 6'!$A$1:$E$28</definedName>
    <definedName name="Z_0FD57552_2BEC_46C5_9782_073911F63806_.wvu.PrintArea" localSheetId="3" hidden="1">'Attach Eligibility'!$A$1:$I$573</definedName>
    <definedName name="Z_0FD57552_2BEC_46C5_9782_073911F63806_.wvu.PrintArea" localSheetId="13" hidden="1">'Bid Form 1st Envelope '!$A$1:$F$105</definedName>
    <definedName name="Z_0FD57552_2BEC_46C5_9782_073911F63806_.wvu.PrintArea" localSheetId="1" hidden="1">'Names of Bidder'!$B$1:$D$21</definedName>
    <definedName name="Z_0FD57552_2BEC_46C5_9782_073911F63806_.wvu.Rows" localSheetId="9" hidden="1">'Attach 15'!$15:$15</definedName>
    <definedName name="Z_0FD57552_2BEC_46C5_9782_073911F63806_.wvu.Rows" localSheetId="12" hidden="1">'Attach 19'!$13:$13,'Attach 19'!$20:$20</definedName>
    <definedName name="Z_0FD57552_2BEC_46C5_9782_073911F63806_.wvu.Rows" localSheetId="3" hidden="1">'Attach Eligibility'!$74:$75,'Attach Eligibility'!#REF!,'Attach Eligibility'!$116:$116,'Attach Eligibility'!$118:$118,'Attach Eligibility'!$123:$125,'Attach Eligibility'!$132:$135,'Attach Eligibility'!$164:$164,'Attach Eligibility'!$166:$172,'Attach Eligibility'!#REF!,'Attach Eligibility'!$211:$211,'Attach Eligibility'!$213:$219,'Attach Eligibility'!$228:$230,'Attach Eligibility'!#REF!,'Attach Eligibility'!#REF!,'Attach Eligibility'!$295:$297,'Attach Eligibility'!#REF!,'Attach Eligibility'!#REF!,'Attach Eligibility'!$332:$334,'Attach Eligibility'!$358:$361,'Attach Eligibility'!#REF!,'Attach Eligibility'!#REF!,'Attach Eligibility'!$394:$395,'Attach Eligibility'!$398:$399,'Attach Eligibility'!$404:$404,'Attach Eligibility'!$436:$436,'Attach Eligibility'!$438:$492,'Attach Eligibility'!#REF!,'Attach Eligibility'!#REF!,'Attach Eligibility'!$538:$540,'Attach Eligibility'!$544:$546</definedName>
    <definedName name="Z_0FD57552_2BEC_46C5_9782_073911F63806_.wvu.Rows" localSheetId="1" hidden="1">'Names of Bidder'!$13:$15</definedName>
    <definedName name="Z_31C9BD41_85AC_49F8_A4C5_D341A7DF9809_.wvu.Cols" localSheetId="9" hidden="1">'Attach 15'!$H:$H</definedName>
    <definedName name="Z_31C9BD41_85AC_49F8_A4C5_D341A7DF9809_.wvu.Cols" localSheetId="4" hidden="1">'Attach 6'!$H:$H</definedName>
    <definedName name="Z_31C9BD41_85AC_49F8_A4C5_D341A7DF9809_.wvu.Cols" localSheetId="3" hidden="1">'Attach Eligibility'!$J:$L,'Attach Eligibility'!$R:$S,'Attach Eligibility'!$U:$AW</definedName>
    <definedName name="Z_31C9BD41_85AC_49F8_A4C5_D341A7DF9809_.wvu.PrintArea" localSheetId="5" hidden="1">'Attach 11'!$A$1:$E$36</definedName>
    <definedName name="Z_31C9BD41_85AC_49F8_A4C5_D341A7DF9809_.wvu.PrintArea" localSheetId="6" hidden="1">'Attach 12'!$A$1:$E$27</definedName>
    <definedName name="Z_31C9BD41_85AC_49F8_A4C5_D341A7DF9809_.wvu.PrintArea" localSheetId="7" hidden="1">'Attach 13'!$A$1:$E$29</definedName>
    <definedName name="Z_31C9BD41_85AC_49F8_A4C5_D341A7DF9809_.wvu.PrintArea" localSheetId="8" hidden="1">'Attach 14'!$A$1:$E$24</definedName>
    <definedName name="Z_31C9BD41_85AC_49F8_A4C5_D341A7DF9809_.wvu.PrintArea" localSheetId="9" hidden="1">'Attach 15'!$A$1:$E$65</definedName>
    <definedName name="Z_31C9BD41_85AC_49F8_A4C5_D341A7DF9809_.wvu.PrintArea" localSheetId="10" hidden="1">'Attach 16'!$A$1:$L$52</definedName>
    <definedName name="Z_31C9BD41_85AC_49F8_A4C5_D341A7DF9809_.wvu.PrintArea" localSheetId="11" hidden="1">'Attach 18(1)'!$A$1:$E$23</definedName>
    <definedName name="Z_31C9BD41_85AC_49F8_A4C5_D341A7DF9809_.wvu.PrintArea" localSheetId="12" hidden="1">'Attach 19'!$A$1:$E$22</definedName>
    <definedName name="Z_31C9BD41_85AC_49F8_A4C5_D341A7DF9809_.wvu.PrintArea" localSheetId="2" hidden="1">'Attach 3'!$A$1:$E$29</definedName>
    <definedName name="Z_31C9BD41_85AC_49F8_A4C5_D341A7DF9809_.wvu.PrintArea" localSheetId="4" hidden="1">'Attach 6'!$A$1:$E$28</definedName>
    <definedName name="Z_31C9BD41_85AC_49F8_A4C5_D341A7DF9809_.wvu.PrintArea" localSheetId="3" hidden="1">'Attach Eligibility'!$A$1:$I$573</definedName>
    <definedName name="Z_31C9BD41_85AC_49F8_A4C5_D341A7DF9809_.wvu.PrintArea" localSheetId="13" hidden="1">'Bid Form 1st Envelope '!$A$1:$F$105</definedName>
    <definedName name="Z_31C9BD41_85AC_49F8_A4C5_D341A7DF9809_.wvu.PrintArea" localSheetId="1" hidden="1">'Names of Bidder'!$B$1:$D$21</definedName>
    <definedName name="Z_31C9BD41_85AC_49F8_A4C5_D341A7DF9809_.wvu.Rows" localSheetId="9" hidden="1">'Attach 15'!$15:$15</definedName>
    <definedName name="Z_31C9BD41_85AC_49F8_A4C5_D341A7DF9809_.wvu.Rows" localSheetId="12" hidden="1">'Attach 19'!$13:$13,'Attach 19'!$20:$20</definedName>
    <definedName name="Z_31C9BD41_85AC_49F8_A4C5_D341A7DF9809_.wvu.Rows" localSheetId="3" hidden="1">'Attach Eligibility'!$74:$75,'Attach Eligibility'!#REF!,'Attach Eligibility'!$116:$116,'Attach Eligibility'!$118:$118,'Attach Eligibility'!$123:$125,'Attach Eligibility'!$132:$135,'Attach Eligibility'!$164:$164,'Attach Eligibility'!$166:$172,'Attach Eligibility'!#REF!,'Attach Eligibility'!$211:$211,'Attach Eligibility'!$213:$219,'Attach Eligibility'!$228:$230,'Attach Eligibility'!$235:$260,'Attach Eligibility'!$266:$386,'Attach Eligibility'!$394:$395,'Attach Eligibility'!$398:$399,'Attach Eligibility'!$404:$404,'Attach Eligibility'!$436:$436,'Attach Eligibility'!$438:$492,'Attach Eligibility'!#REF!,'Attach Eligibility'!#REF!,'Attach Eligibility'!$499:$533,'Attach Eligibility'!$538:$540,'Attach Eligibility'!$544:$546</definedName>
    <definedName name="Z_31C9BD41_85AC_49F8_A4C5_D341A7DF9809_.wvu.Rows" localSheetId="1" hidden="1">'Names of Bidder'!$13:$15</definedName>
    <definedName name="Z_43BCBF1E_CDCF_4541_8D79_87EDCECBC1FD_.wvu.Cols" localSheetId="9" hidden="1">'Attach 15'!$H:$H</definedName>
    <definedName name="Z_43BCBF1E_CDCF_4541_8D79_87EDCECBC1FD_.wvu.Cols" localSheetId="4" hidden="1">'Attach 6'!$H:$H</definedName>
    <definedName name="Z_43BCBF1E_CDCF_4541_8D79_87EDCECBC1FD_.wvu.PrintArea" localSheetId="5" hidden="1">'Attach 11'!$A$1:$E$36</definedName>
    <definedName name="Z_43BCBF1E_CDCF_4541_8D79_87EDCECBC1FD_.wvu.PrintArea" localSheetId="6" hidden="1">'Attach 12'!$A$1:$E$27</definedName>
    <definedName name="Z_43BCBF1E_CDCF_4541_8D79_87EDCECBC1FD_.wvu.PrintArea" localSheetId="7" hidden="1">'Attach 13'!$A$1:$E$29</definedName>
    <definedName name="Z_43BCBF1E_CDCF_4541_8D79_87EDCECBC1FD_.wvu.PrintArea" localSheetId="8" hidden="1">'Attach 14'!$A$1:$E$24</definedName>
    <definedName name="Z_43BCBF1E_CDCF_4541_8D79_87EDCECBC1FD_.wvu.PrintArea" localSheetId="9" hidden="1">'Attach 15'!$A$1:$E$66</definedName>
    <definedName name="Z_43BCBF1E_CDCF_4541_8D79_87EDCECBC1FD_.wvu.PrintArea" localSheetId="10" hidden="1">'Attach 16'!$A$1:$L$52</definedName>
    <definedName name="Z_43BCBF1E_CDCF_4541_8D79_87EDCECBC1FD_.wvu.PrintArea" localSheetId="11" hidden="1">'Attach 18(1)'!$A$1:$E$23</definedName>
    <definedName name="Z_43BCBF1E_CDCF_4541_8D79_87EDCECBC1FD_.wvu.PrintArea" localSheetId="12" hidden="1">'Attach 19'!$A$1:$E$26</definedName>
    <definedName name="Z_43BCBF1E_CDCF_4541_8D79_87EDCECBC1FD_.wvu.PrintArea" localSheetId="2" hidden="1">'Attach 3'!$A$1:$E$29</definedName>
    <definedName name="Z_43BCBF1E_CDCF_4541_8D79_87EDCECBC1FD_.wvu.PrintArea" localSheetId="4" hidden="1">'Attach 6'!$A$1:$E$50</definedName>
    <definedName name="Z_43BCBF1E_CDCF_4541_8D79_87EDCECBC1FD_.wvu.PrintArea" localSheetId="13" hidden="1">'Bid Form 1st Envelope '!$A$1:$F$105</definedName>
    <definedName name="Z_43BCBF1E_CDCF_4541_8D79_87EDCECBC1FD_.wvu.PrintArea" localSheetId="1" hidden="1">'Names of Bidder'!$B$1:$D$21</definedName>
    <definedName name="Z_43BCBF1E_CDCF_4541_8D79_87EDCECBC1FD_.wvu.Rows" localSheetId="9" hidden="1">'Attach 15'!$12:$13,'Attach 15'!$15:$15</definedName>
    <definedName name="Z_494F6778_23FE_4AAC_B37D_6C7543FC13B9_.wvu.Cols" localSheetId="9" hidden="1">'Attach 15'!$H:$H</definedName>
    <definedName name="Z_494F6778_23FE_4AAC_B37D_6C7543FC13B9_.wvu.Cols" localSheetId="4" hidden="1">'Attach 6'!$H:$H</definedName>
    <definedName name="Z_494F6778_23FE_4AAC_B37D_6C7543FC13B9_.wvu.Cols" localSheetId="3" hidden="1">'Attach Eligibility'!$J:$L</definedName>
    <definedName name="Z_494F6778_23FE_4AAC_B37D_6C7543FC13B9_.wvu.PrintArea" localSheetId="5" hidden="1">'Attach 11'!$A$1:$E$36</definedName>
    <definedName name="Z_494F6778_23FE_4AAC_B37D_6C7543FC13B9_.wvu.PrintArea" localSheetId="6" hidden="1">'Attach 12'!$A$1:$E$27</definedName>
    <definedName name="Z_494F6778_23FE_4AAC_B37D_6C7543FC13B9_.wvu.PrintArea" localSheetId="7" hidden="1">'Attach 13'!$A$1:$E$29</definedName>
    <definedName name="Z_494F6778_23FE_4AAC_B37D_6C7543FC13B9_.wvu.PrintArea" localSheetId="8" hidden="1">'Attach 14'!$A$1:$E$24</definedName>
    <definedName name="Z_494F6778_23FE_4AAC_B37D_6C7543FC13B9_.wvu.PrintArea" localSheetId="9" hidden="1">'Attach 15'!$A$1:$E$65</definedName>
    <definedName name="Z_494F6778_23FE_4AAC_B37D_6C7543FC13B9_.wvu.PrintArea" localSheetId="10" hidden="1">'Attach 16'!$A$1:$L$52</definedName>
    <definedName name="Z_494F6778_23FE_4AAC_B37D_6C7543FC13B9_.wvu.PrintArea" localSheetId="11" hidden="1">'Attach 18(1)'!$A$1:$E$23</definedName>
    <definedName name="Z_494F6778_23FE_4AAC_B37D_6C7543FC13B9_.wvu.PrintArea" localSheetId="12" hidden="1">'Attach 19'!$A$1:$E$26</definedName>
    <definedName name="Z_494F6778_23FE_4AAC_B37D_6C7543FC13B9_.wvu.PrintArea" localSheetId="2" hidden="1">'Attach 3'!$A$1:$E$29</definedName>
    <definedName name="Z_494F6778_23FE_4AAC_B37D_6C7543FC13B9_.wvu.PrintArea" localSheetId="4" hidden="1">'Attach 6'!$A$1:$E$50</definedName>
    <definedName name="Z_494F6778_23FE_4AAC_B37D_6C7543FC13B9_.wvu.PrintArea" localSheetId="3" hidden="1">'Attach Eligibility'!$A$1:$I$573</definedName>
    <definedName name="Z_494F6778_23FE_4AAC_B37D_6C7543FC13B9_.wvu.PrintArea" localSheetId="13" hidden="1">'Bid Form 1st Envelope '!$A$1:$F$105</definedName>
    <definedName name="Z_494F6778_23FE_4AAC_B37D_6C7543FC13B9_.wvu.PrintArea" localSheetId="1" hidden="1">'Names of Bidder'!$B$1:$D$21</definedName>
    <definedName name="Z_494F6778_23FE_4AAC_B37D_6C7543FC13B9_.wvu.Rows" localSheetId="9" hidden="1">'Attach 15'!$15:$15</definedName>
    <definedName name="Z_494F6778_23FE_4AAC_B37D_6C7543FC13B9_.wvu.Rows" localSheetId="3" hidden="1">'Attach Eligibility'!$74:$75,'Attach Eligibility'!#REF!,'Attach Eligibility'!$132:$135,'Attach Eligibility'!#REF!,'Attach Eligibility'!$228:$230,'Attach Eligibility'!$295:$297,'Attach Eligibility'!$332:$334,'Attach Eligibility'!#REF!,'Attach Eligibility'!#REF!,'Attach Eligibility'!#REF!,'Attach Eligibility'!#REF!,'Attach Eligibility'!$538:$540,'Attach Eligibility'!$544:$546</definedName>
    <definedName name="Z_494F6778_23FE_4AAC_B37D_6C7543FC13B9_.wvu.Rows" localSheetId="1" hidden="1">'Names of Bidder'!$13:$15</definedName>
    <definedName name="Z_705A993D_5DF6_4963_9DB5_8F89E6445EBA_.wvu.Cols" localSheetId="9" hidden="1">'Attach 15'!$H:$H</definedName>
    <definedName name="Z_705A993D_5DF6_4963_9DB5_8F89E6445EBA_.wvu.Cols" localSheetId="4" hidden="1">'Attach 6'!$H:$H</definedName>
    <definedName name="Z_705A993D_5DF6_4963_9DB5_8F89E6445EBA_.wvu.Cols" localSheetId="3" hidden="1">'Attach Eligibility'!$J:$L,'Attach Eligibility'!$R:$S,'Attach Eligibility'!$U:$AW</definedName>
    <definedName name="Z_705A993D_5DF6_4963_9DB5_8F89E6445EBA_.wvu.PrintArea" localSheetId="5" hidden="1">'Attach 11'!$A$1:$E$36</definedName>
    <definedName name="Z_705A993D_5DF6_4963_9DB5_8F89E6445EBA_.wvu.PrintArea" localSheetId="6" hidden="1">'Attach 12'!$A$1:$E$27</definedName>
    <definedName name="Z_705A993D_5DF6_4963_9DB5_8F89E6445EBA_.wvu.PrintArea" localSheetId="7" hidden="1">'Attach 13'!$A$1:$E$29</definedName>
    <definedName name="Z_705A993D_5DF6_4963_9DB5_8F89E6445EBA_.wvu.PrintArea" localSheetId="8" hidden="1">'Attach 14'!$A$1:$E$24</definedName>
    <definedName name="Z_705A993D_5DF6_4963_9DB5_8F89E6445EBA_.wvu.PrintArea" localSheetId="9" hidden="1">'Attach 15'!$A$1:$E$65</definedName>
    <definedName name="Z_705A993D_5DF6_4963_9DB5_8F89E6445EBA_.wvu.PrintArea" localSheetId="10" hidden="1">'Attach 16'!$A$1:$L$52</definedName>
    <definedName name="Z_705A993D_5DF6_4963_9DB5_8F89E6445EBA_.wvu.PrintArea" localSheetId="11" hidden="1">'Attach 18(1)'!$A$1:$E$23</definedName>
    <definedName name="Z_705A993D_5DF6_4963_9DB5_8F89E6445EBA_.wvu.PrintArea" localSheetId="12" hidden="1">'Attach 19'!$A$1:$E$22</definedName>
    <definedName name="Z_705A993D_5DF6_4963_9DB5_8F89E6445EBA_.wvu.PrintArea" localSheetId="2" hidden="1">'Attach 3'!$A$1:$E$29</definedName>
    <definedName name="Z_705A993D_5DF6_4963_9DB5_8F89E6445EBA_.wvu.PrintArea" localSheetId="4" hidden="1">'Attach 6'!$A$1:$E$28</definedName>
    <definedName name="Z_705A993D_5DF6_4963_9DB5_8F89E6445EBA_.wvu.PrintArea" localSheetId="3" hidden="1">'Attach Eligibility'!$A$1:$I$573</definedName>
    <definedName name="Z_705A993D_5DF6_4963_9DB5_8F89E6445EBA_.wvu.PrintArea" localSheetId="13" hidden="1">'Bid Form 1st Envelope '!$A$1:$F$105</definedName>
    <definedName name="Z_705A993D_5DF6_4963_9DB5_8F89E6445EBA_.wvu.PrintArea" localSheetId="1" hidden="1">'Names of Bidder'!$B$1:$D$21</definedName>
    <definedName name="Z_705A993D_5DF6_4963_9DB5_8F89E6445EBA_.wvu.Rows" localSheetId="9" hidden="1">'Attach 15'!$15:$15</definedName>
    <definedName name="Z_705A993D_5DF6_4963_9DB5_8F89E6445EBA_.wvu.Rows" localSheetId="12" hidden="1">'Attach 19'!$13:$13,'Attach 19'!$20:$20</definedName>
    <definedName name="Z_705A993D_5DF6_4963_9DB5_8F89E6445EBA_.wvu.Rows" localSheetId="3" hidden="1">'Attach Eligibility'!$74:$75,'Attach Eligibility'!$101:$101,'Attach Eligibility'!$104:$104,'Attach Eligibility'!$118:$118,'Attach Eligibility'!$123:$125,'Attach Eligibility'!$132:$135,'Attach Eligibility'!$164:$164,'Attach Eligibility'!$166:$172,'Attach Eligibility'!#REF!,'Attach Eligibility'!$181:$182,'Attach Eligibility'!$211:$211,'Attach Eligibility'!$213:$219,'Attach Eligibility'!$228:$233,'Attach Eligibility'!$294:$300,'Attach Eligibility'!$331:$336,'Attach Eligibility'!$338:$340,'Attach Eligibility'!$377:$377,'Attach Eligibility'!$379:$386,'Attach Eligibility'!$391:$392,'Attach Eligibility'!$394:$395,'Attach Eligibility'!$398:$399,'Attach Eligibility'!$404:$405,'Attach Eligibility'!$436:$436,'Attach Eligibility'!$438:$492,'Attach Eligibility'!$497:$498,'Attach Eligibility'!$512:$520,'Attach Eligibility'!$538:$540,'Attach Eligibility'!$544:$546,'Attach Eligibility'!$556:$556,'Attach Eligibility'!$559:$559,'Attach Eligibility'!$562:$562,'Attach Eligibility'!$565:$565,'Attach Eligibility'!$568:$570</definedName>
    <definedName name="Z_705A993D_5DF6_4963_9DB5_8F89E6445EBA_.wvu.Rows" localSheetId="1" hidden="1">'Names of Bidder'!$13:$15</definedName>
    <definedName name="Z_7A9EA6D6_4DDF_43D9_92E6_C6AFAD14E266_.wvu.Cols" localSheetId="9" hidden="1">'Attach 15'!$H:$H</definedName>
    <definedName name="Z_7A9EA6D6_4DDF_43D9_92E6_C6AFAD14E266_.wvu.Cols" localSheetId="4" hidden="1">'Attach 6'!$H:$H</definedName>
    <definedName name="Z_7A9EA6D6_4DDF_43D9_92E6_C6AFAD14E266_.wvu.Cols" localSheetId="3" hidden="1">'Attach Eligibility'!$J:$L,'Attach Eligibility'!$R:$S,'Attach Eligibility'!$U:$AW</definedName>
    <definedName name="Z_7A9EA6D6_4DDF_43D9_92E6_C6AFAD14E266_.wvu.PrintArea" localSheetId="5" hidden="1">'Attach 11'!$A$1:$E$36</definedName>
    <definedName name="Z_7A9EA6D6_4DDF_43D9_92E6_C6AFAD14E266_.wvu.PrintArea" localSheetId="6" hidden="1">'Attach 12'!$A$1:$E$27</definedName>
    <definedName name="Z_7A9EA6D6_4DDF_43D9_92E6_C6AFAD14E266_.wvu.PrintArea" localSheetId="7" hidden="1">'Attach 13'!$A$1:$E$29</definedName>
    <definedName name="Z_7A9EA6D6_4DDF_43D9_92E6_C6AFAD14E266_.wvu.PrintArea" localSheetId="8" hidden="1">'Attach 14'!$A$1:$E$24</definedName>
    <definedName name="Z_7A9EA6D6_4DDF_43D9_92E6_C6AFAD14E266_.wvu.PrintArea" localSheetId="9" hidden="1">'Attach 15'!$A$1:$E$65</definedName>
    <definedName name="Z_7A9EA6D6_4DDF_43D9_92E6_C6AFAD14E266_.wvu.PrintArea" localSheetId="10" hidden="1">'Attach 16'!$A$1:$L$52</definedName>
    <definedName name="Z_7A9EA6D6_4DDF_43D9_92E6_C6AFAD14E266_.wvu.PrintArea" localSheetId="11" hidden="1">'Attach 18(1)'!$A$1:$E$23</definedName>
    <definedName name="Z_7A9EA6D6_4DDF_43D9_92E6_C6AFAD14E266_.wvu.PrintArea" localSheetId="12" hidden="1">'Attach 19'!$A$1:$E$22</definedName>
    <definedName name="Z_7A9EA6D6_4DDF_43D9_92E6_C6AFAD14E266_.wvu.PrintArea" localSheetId="2" hidden="1">'Attach 3'!$A$1:$E$29</definedName>
    <definedName name="Z_7A9EA6D6_4DDF_43D9_92E6_C6AFAD14E266_.wvu.PrintArea" localSheetId="4" hidden="1">'Attach 6'!$A$1:$E$28</definedName>
    <definedName name="Z_7A9EA6D6_4DDF_43D9_92E6_C6AFAD14E266_.wvu.PrintArea" localSheetId="3" hidden="1">'Attach Eligibility'!$A$1:$I$573</definedName>
    <definedName name="Z_7A9EA6D6_4DDF_43D9_92E6_C6AFAD14E266_.wvu.PrintArea" localSheetId="13" hidden="1">'Bid Form 1st Envelope '!$A$1:$F$105</definedName>
    <definedName name="Z_7A9EA6D6_4DDF_43D9_92E6_C6AFAD14E266_.wvu.PrintArea" localSheetId="1" hidden="1">'Names of Bidder'!$B$1:$D$21</definedName>
    <definedName name="Z_7A9EA6D6_4DDF_43D9_92E6_C6AFAD14E266_.wvu.Rows" localSheetId="9" hidden="1">'Attach 15'!$15:$15</definedName>
    <definedName name="Z_7A9EA6D6_4DDF_43D9_92E6_C6AFAD14E266_.wvu.Rows" localSheetId="12" hidden="1">'Attach 19'!$13:$13,'Attach 19'!$20:$20</definedName>
    <definedName name="Z_7A9EA6D6_4DDF_43D9_92E6_C6AFAD14E266_.wvu.Rows" localSheetId="3" hidden="1">'Attach Eligibility'!$74:$75,'Attach Eligibility'!#REF!,'Attach Eligibility'!$118:$118,'Attach Eligibility'!$122:$122,'Attach Eligibility'!$132:$135,'Attach Eligibility'!$165:$173,'Attach Eligibility'!#REF!,'Attach Eligibility'!$213:$218,'Attach Eligibility'!$228:$230,'Attach Eligibility'!$295:$297,'Attach Eligibility'!#REF!,'Attach Eligibility'!#REF!,'Attach Eligibility'!$332:$334,'Attach Eligibility'!#REF!,'Attach Eligibility'!#REF!,'Attach Eligibility'!#REF!,'Attach Eligibility'!#REF!,'Attach Eligibility'!$538:$540,'Attach Eligibility'!$544:$546</definedName>
    <definedName name="Z_7A9EA6D6_4DDF_43D9_92E6_C6AFAD14E266_.wvu.Rows" localSheetId="1" hidden="1">'Names of Bidder'!$13:$15</definedName>
    <definedName name="Z_8E7B022F_1113_4BA2_B2BA_8EDBE02A2557_.wvu.PrintArea" localSheetId="5" hidden="1">'Attach 11'!$A$1:$E$36</definedName>
    <definedName name="Z_8E7B022F_1113_4BA2_B2BA_8EDBE02A2557_.wvu.PrintArea" localSheetId="6" hidden="1">'Attach 12'!$A$1:$E$27</definedName>
    <definedName name="Z_8E7B022F_1113_4BA2_B2BA_8EDBE02A2557_.wvu.PrintArea" localSheetId="7" hidden="1">'Attach 13'!$A$1:$E$29</definedName>
    <definedName name="Z_8E7B022F_1113_4BA2_B2BA_8EDBE02A2557_.wvu.PrintArea" localSheetId="8" hidden="1">'Attach 14'!$A$1:$E$24</definedName>
    <definedName name="Z_8E7B022F_1113_4BA2_B2BA_8EDBE02A2557_.wvu.PrintArea" localSheetId="9" hidden="1">'Attach 15'!$A$1:$E$66</definedName>
    <definedName name="Z_8E7B022F_1113_4BA2_B2BA_8EDBE02A2557_.wvu.PrintArea" localSheetId="10" hidden="1">'Attach 16'!$A$1:$L$52</definedName>
    <definedName name="Z_8E7B022F_1113_4BA2_B2BA_8EDBE02A2557_.wvu.PrintArea" localSheetId="11" hidden="1">'Attach 18(1)'!$A$1:$E$23</definedName>
    <definedName name="Z_8E7B022F_1113_4BA2_B2BA_8EDBE02A2557_.wvu.PrintArea" localSheetId="12" hidden="1">'Attach 19'!$A$1:$E$26</definedName>
    <definedName name="Z_8E7B022F_1113_4BA2_B2BA_8EDBE02A2557_.wvu.PrintArea" localSheetId="2" hidden="1">'Attach 3'!$A$1:$E$29</definedName>
    <definedName name="Z_8E7B022F_1113_4BA2_B2BA_8EDBE02A2557_.wvu.PrintArea" localSheetId="4" hidden="1">'Attach 6'!$A$1:$E$50</definedName>
    <definedName name="Z_8E7B022F_1113_4BA2_B2BA_8EDBE02A2557_.wvu.PrintArea" localSheetId="13" hidden="1">'Bid Form 1st Envelope '!$A$1:$F$105</definedName>
    <definedName name="Z_8E7B022F_1113_4BA2_B2BA_8EDBE02A2557_.wvu.PrintArea" localSheetId="1" hidden="1">'Names of Bidder'!$B$1:$D$21</definedName>
    <definedName name="Z_98F1BFA0_C539_421E_A117_3F3CC19FB763_.wvu.Cols" localSheetId="9" hidden="1">'Attach 15'!$H:$H</definedName>
    <definedName name="Z_98F1BFA0_C539_421E_A117_3F3CC19FB763_.wvu.Cols" localSheetId="4" hidden="1">'Attach 6'!$H:$H</definedName>
    <definedName name="Z_98F1BFA0_C539_421E_A117_3F3CC19FB763_.wvu.Cols" localSheetId="3" hidden="1">'Attach Eligibility'!$J:$L,'Attach Eligibility'!$R:$S,'Attach Eligibility'!$U:$AW</definedName>
    <definedName name="Z_98F1BFA0_C539_421E_A117_3F3CC19FB763_.wvu.PrintArea" localSheetId="5" hidden="1">'Attach 11'!$A$1:$E$36</definedName>
    <definedName name="Z_98F1BFA0_C539_421E_A117_3F3CC19FB763_.wvu.PrintArea" localSheetId="6" hidden="1">'Attach 12'!$A$1:$E$27</definedName>
    <definedName name="Z_98F1BFA0_C539_421E_A117_3F3CC19FB763_.wvu.PrintArea" localSheetId="7" hidden="1">'Attach 13'!$A$1:$E$29</definedName>
    <definedName name="Z_98F1BFA0_C539_421E_A117_3F3CC19FB763_.wvu.PrintArea" localSheetId="8" hidden="1">'Attach 14'!$A$1:$E$24</definedName>
    <definedName name="Z_98F1BFA0_C539_421E_A117_3F3CC19FB763_.wvu.PrintArea" localSheetId="9" hidden="1">'Attach 15'!$A$1:$E$65</definedName>
    <definedName name="Z_98F1BFA0_C539_421E_A117_3F3CC19FB763_.wvu.PrintArea" localSheetId="10" hidden="1">'Attach 16'!$A$1:$L$52</definedName>
    <definedName name="Z_98F1BFA0_C539_421E_A117_3F3CC19FB763_.wvu.PrintArea" localSheetId="11" hidden="1">'Attach 18(1)'!$A$1:$E$23</definedName>
    <definedName name="Z_98F1BFA0_C539_421E_A117_3F3CC19FB763_.wvu.PrintArea" localSheetId="12" hidden="1">'Attach 19'!$A$1:$E$22</definedName>
    <definedName name="Z_98F1BFA0_C539_421E_A117_3F3CC19FB763_.wvu.PrintArea" localSheetId="2" hidden="1">'Attach 3'!$A$1:$E$29</definedName>
    <definedName name="Z_98F1BFA0_C539_421E_A117_3F3CC19FB763_.wvu.PrintArea" localSheetId="4" hidden="1">'Attach 6'!$A$1:$E$28</definedName>
    <definedName name="Z_98F1BFA0_C539_421E_A117_3F3CC19FB763_.wvu.PrintArea" localSheetId="3" hidden="1">'Attach Eligibility'!$A$1:$I$573</definedName>
    <definedName name="Z_98F1BFA0_C539_421E_A117_3F3CC19FB763_.wvu.PrintArea" localSheetId="13" hidden="1">'Bid Form 1st Envelope '!$A$1:$F$105</definedName>
    <definedName name="Z_98F1BFA0_C539_421E_A117_3F3CC19FB763_.wvu.PrintArea" localSheetId="1" hidden="1">'Names of Bidder'!$B$1:$D$21</definedName>
    <definedName name="Z_98F1BFA0_C539_421E_A117_3F3CC19FB763_.wvu.Rows" localSheetId="9" hidden="1">'Attach 15'!$15:$15</definedName>
    <definedName name="Z_98F1BFA0_C539_421E_A117_3F3CC19FB763_.wvu.Rows" localSheetId="12" hidden="1">'Attach 19'!$13:$13,'Attach 19'!$20:$20</definedName>
    <definedName name="Z_98F1BFA0_C539_421E_A117_3F3CC19FB763_.wvu.Rows" localSheetId="3" hidden="1">'Attach Eligibility'!$74:$75,'Attach Eligibility'!$101:$101,'Attach Eligibility'!$104:$104,'Attach Eligibility'!$118:$118,'Attach Eligibility'!$123:$125,'Attach Eligibility'!$132:$135,'Attach Eligibility'!$164:$164,'Attach Eligibility'!$166:$172,'Attach Eligibility'!#REF!,'Attach Eligibility'!$181:$182,'Attach Eligibility'!$211:$211,'Attach Eligibility'!$213:$219,'Attach Eligibility'!$228:$233,'Attach Eligibility'!$294:$300,'Attach Eligibility'!$331:$336,'Attach Eligibility'!$338:$340,'Attach Eligibility'!$377:$377,'Attach Eligibility'!$379:$386,'Attach Eligibility'!$391:$392,'Attach Eligibility'!$394:$395,'Attach Eligibility'!$398:$399,'Attach Eligibility'!$404:$405,'Attach Eligibility'!$436:$436,'Attach Eligibility'!$438:$492,'Attach Eligibility'!$497:$498,'Attach Eligibility'!$512:$520,'Attach Eligibility'!$538:$540,'Attach Eligibility'!$544:$546,'Attach Eligibility'!$556:$556,'Attach Eligibility'!$559:$559,'Attach Eligibility'!$562:$562,'Attach Eligibility'!$565:$565,'Attach Eligibility'!$568:$570</definedName>
    <definedName name="Z_98F1BFA0_C539_421E_A117_3F3CC19FB763_.wvu.Rows" localSheetId="1" hidden="1">'Names of Bidder'!$13:$15</definedName>
    <definedName name="Z_A3F641DF_CF1D_48E3_AFDC_E52726A449CB_.wvu.PrintArea" localSheetId="5" hidden="1">'Attach 11'!$A$1:$E$36</definedName>
    <definedName name="Z_A3F641DF_CF1D_48E3_AFDC_E52726A449CB_.wvu.PrintArea" localSheetId="6" hidden="1">'Attach 12'!$A$1:$E$28</definedName>
    <definedName name="Z_A3F641DF_CF1D_48E3_AFDC_E52726A449CB_.wvu.PrintArea" localSheetId="7" hidden="1">'Attach 13'!$A$1:$E$30</definedName>
    <definedName name="Z_A3F641DF_CF1D_48E3_AFDC_E52726A449CB_.wvu.PrintArea" localSheetId="8" hidden="1">'Attach 14'!$A$1:$E$25</definedName>
    <definedName name="Z_A3F641DF_CF1D_48E3_AFDC_E52726A449CB_.wvu.PrintArea" localSheetId="9" hidden="1">'Attach 15'!$A$1:$E$67</definedName>
    <definedName name="Z_A3F641DF_CF1D_48E3_AFDC_E52726A449CB_.wvu.PrintArea" localSheetId="10" hidden="1">'Attach 16'!$A$1:$L$52</definedName>
    <definedName name="Z_A3F641DF_CF1D_48E3_AFDC_E52726A449CB_.wvu.PrintArea" localSheetId="11" hidden="1">'Attach 18(1)'!$A$1:$E$23</definedName>
    <definedName name="Z_A3F641DF_CF1D_48E3_AFDC_E52726A449CB_.wvu.PrintArea" localSheetId="12" hidden="1">'Attach 19'!$A$1:$E$26</definedName>
    <definedName name="Z_A3F641DF_CF1D_48E3_AFDC_E52726A449CB_.wvu.PrintArea" localSheetId="2" hidden="1">'Attach 3'!$A$1:$E$29</definedName>
    <definedName name="Z_A3F641DF_CF1D_48E3_AFDC_E52726A449CB_.wvu.PrintArea" localSheetId="4" hidden="1">'Attach 6'!$A$1:$E$51</definedName>
    <definedName name="Z_A3F641DF_CF1D_48E3_AFDC_E52726A449CB_.wvu.PrintArea" localSheetId="13" hidden="1">'Bid Form 1st Envelope '!$A$1:$F$105</definedName>
    <definedName name="Z_A3F641DF_CF1D_48E3_AFDC_E52726A449CB_.wvu.PrintArea" localSheetId="1" hidden="1">'Names of Bidder'!$B$1:$D$21</definedName>
    <definedName name="Z_B0A22A2E_D936_43D5_AD99_FEE359115F60_.wvu.Cols" localSheetId="9" hidden="1">'Attach 15'!$H:$H</definedName>
    <definedName name="Z_B0A22A2E_D936_43D5_AD99_FEE359115F60_.wvu.Cols" localSheetId="4" hidden="1">'Attach 6'!$H:$H</definedName>
    <definedName name="Z_B0A22A2E_D936_43D5_AD99_FEE359115F60_.wvu.PrintArea" localSheetId="5" hidden="1">'Attach 11'!$A$1:$E$35</definedName>
    <definedName name="Z_B0A22A2E_D936_43D5_AD99_FEE359115F60_.wvu.PrintArea" localSheetId="6" hidden="1">'Attach 12'!$A$1:$E$24</definedName>
    <definedName name="Z_B0A22A2E_D936_43D5_AD99_FEE359115F60_.wvu.PrintArea" localSheetId="7" hidden="1">'Attach 13'!$A$1:$E$26</definedName>
    <definedName name="Z_B0A22A2E_D936_43D5_AD99_FEE359115F60_.wvu.PrintArea" localSheetId="8" hidden="1">'Attach 14'!$A$1:$E$21</definedName>
    <definedName name="Z_B0A22A2E_D936_43D5_AD99_FEE359115F60_.wvu.PrintArea" localSheetId="9" hidden="1">'Attach 15'!$A$1:$E$65</definedName>
    <definedName name="Z_B0A22A2E_D936_43D5_AD99_FEE359115F60_.wvu.PrintArea" localSheetId="10" hidden="1">'Attach 16'!$A$1:$L$51</definedName>
    <definedName name="Z_B0A22A2E_D936_43D5_AD99_FEE359115F60_.wvu.PrintArea" localSheetId="11" hidden="1">'Attach 18(1)'!$A$1:$E$19</definedName>
    <definedName name="Z_B0A22A2E_D936_43D5_AD99_FEE359115F60_.wvu.PrintArea" localSheetId="12" hidden="1">'Attach 19'!$A$1:$E$22</definedName>
    <definedName name="Z_B0A22A2E_D936_43D5_AD99_FEE359115F60_.wvu.PrintArea" localSheetId="2" hidden="1">'Attach 3'!$A$1:$E$25</definedName>
    <definedName name="Z_B0A22A2E_D936_43D5_AD99_FEE359115F60_.wvu.PrintArea" localSheetId="4" hidden="1">'Attach 6'!$A$1:$E$49</definedName>
    <definedName name="Z_B0A22A2E_D936_43D5_AD99_FEE359115F60_.wvu.PrintArea" localSheetId="3" hidden="1">'Attach Eligibility'!$A$1:$E$53</definedName>
    <definedName name="Z_B0A22A2E_D936_43D5_AD99_FEE359115F60_.wvu.PrintArea" localSheetId="13" hidden="1">'Bid Form 1st Envelope '!$A$1:$F$105</definedName>
    <definedName name="Z_B0A22A2E_D936_43D5_AD99_FEE359115F60_.wvu.PrintArea" localSheetId="0" hidden="1">Cover!$A$1:$F$24</definedName>
    <definedName name="Z_B0A22A2E_D936_43D5_AD99_FEE359115F60_.wvu.PrintArea" localSheetId="1" hidden="1">'Names of Bidder'!$B$1:$D$21</definedName>
    <definedName name="Z_B0A22A2E_D936_43D5_AD99_FEE359115F60_.wvu.Rows" localSheetId="5" hidden="1">'Attach 11'!$34:$34</definedName>
    <definedName name="Z_B0A22A2E_D936_43D5_AD99_FEE359115F60_.wvu.Rows" localSheetId="13" hidden="1">'Bid Form 1st Envelope '!$41:$41,'Bid Form 1st Envelope '!$48:$48,'Bid Form 1st Envelope '!$53:$54,'Bid Form 1st Envelope '!$56:$56,'Bid Form 1st Envelope '!$83:$83</definedName>
    <definedName name="Z_B0A22A2E_D936_43D5_AD99_FEE359115F60_.wvu.Rows" localSheetId="0" hidden="1">Cover!$11:$15</definedName>
    <definedName name="Z_C5EDEBE1_F188_4851_AFDC_E4218278837C_.wvu.Cols" localSheetId="9" hidden="1">'Attach 15'!$H:$H</definedName>
    <definedName name="Z_C5EDEBE1_F188_4851_AFDC_E4218278837C_.wvu.Cols" localSheetId="4" hidden="1">'Attach 6'!$H:$H</definedName>
    <definedName name="Z_C5EDEBE1_F188_4851_AFDC_E4218278837C_.wvu.PrintArea" localSheetId="5" hidden="1">'Attach 11'!$A$1:$E$36</definedName>
    <definedName name="Z_C5EDEBE1_F188_4851_AFDC_E4218278837C_.wvu.PrintArea" localSheetId="6" hidden="1">'Attach 12'!$A$1:$E$27</definedName>
    <definedName name="Z_C5EDEBE1_F188_4851_AFDC_E4218278837C_.wvu.PrintArea" localSheetId="7" hidden="1">'Attach 13'!$A$1:$E$29</definedName>
    <definedName name="Z_C5EDEBE1_F188_4851_AFDC_E4218278837C_.wvu.PrintArea" localSheetId="8" hidden="1">'Attach 14'!$A$1:$E$24</definedName>
    <definedName name="Z_C5EDEBE1_F188_4851_AFDC_E4218278837C_.wvu.PrintArea" localSheetId="9" hidden="1">'Attach 15'!$A$1:$E$65</definedName>
    <definedName name="Z_C5EDEBE1_F188_4851_AFDC_E4218278837C_.wvu.PrintArea" localSheetId="10" hidden="1">'Attach 16'!$A$1:$L$52</definedName>
    <definedName name="Z_C5EDEBE1_F188_4851_AFDC_E4218278837C_.wvu.PrintArea" localSheetId="11" hidden="1">'Attach 18(1)'!$A$1:$E$23</definedName>
    <definedName name="Z_C5EDEBE1_F188_4851_AFDC_E4218278837C_.wvu.PrintArea" localSheetId="12" hidden="1">'Attach 19'!$A$1:$E$22</definedName>
    <definedName name="Z_C5EDEBE1_F188_4851_AFDC_E4218278837C_.wvu.PrintArea" localSheetId="2" hidden="1">'Attach 3'!$A$1:$E$29</definedName>
    <definedName name="Z_C5EDEBE1_F188_4851_AFDC_E4218278837C_.wvu.PrintArea" localSheetId="4" hidden="1">'Attach 6'!$A$1:$E$28</definedName>
    <definedName name="Z_C5EDEBE1_F188_4851_AFDC_E4218278837C_.wvu.PrintArea" localSheetId="3" hidden="1">'Attach Eligibility'!$A$1:$E$53</definedName>
    <definedName name="Z_C5EDEBE1_F188_4851_AFDC_E4218278837C_.wvu.PrintArea" localSheetId="13" hidden="1">'Bid Form 1st Envelope '!$A$1:$F$105</definedName>
    <definedName name="Z_C5EDEBE1_F188_4851_AFDC_E4218278837C_.wvu.PrintArea" localSheetId="1" hidden="1">'Names of Bidder'!$B$1:$D$21</definedName>
    <definedName name="Z_C5EDEBE1_F188_4851_AFDC_E4218278837C_.wvu.Rows" localSheetId="9" hidden="1">'Attach 15'!$15:$15</definedName>
    <definedName name="Z_C5EDEBE1_F188_4851_AFDC_E4218278837C_.wvu.Rows" localSheetId="10" hidden="1">'Attach 16'!#REF!,'Attach 16'!$18:$21</definedName>
    <definedName name="Z_C5EDEBE1_F188_4851_AFDC_E4218278837C_.wvu.Rows" localSheetId="12" hidden="1">'Attach 19'!$20:$20</definedName>
    <definedName name="Z_C5EDEBE1_F188_4851_AFDC_E4218278837C_.wvu.Rows" localSheetId="3" hidden="1">'Attach Eligibility'!#REF!</definedName>
    <definedName name="Z_C5EDEBE1_F188_4851_AFDC_E4218278837C_.wvu.Rows" localSheetId="1" hidden="1">'Names of Bidder'!$13:$15</definedName>
    <definedName name="Z_CD4CA1A8_824A_452F_BDBA_32A47C1B3013_.wvu.Cols" localSheetId="9" hidden="1">'Attach 15'!$H:$H</definedName>
    <definedName name="Z_CD4CA1A8_824A_452F_BDBA_32A47C1B3013_.wvu.Cols" localSheetId="4" hidden="1">'Attach 6'!$H:$H</definedName>
    <definedName name="Z_CD4CA1A8_824A_452F_BDBA_32A47C1B3013_.wvu.PrintArea" localSheetId="5" hidden="1">'Attach 11'!$A$1:$E$36</definedName>
    <definedName name="Z_CD4CA1A8_824A_452F_BDBA_32A47C1B3013_.wvu.PrintArea" localSheetId="6" hidden="1">'Attach 12'!$A$1:$E$27</definedName>
    <definedName name="Z_CD4CA1A8_824A_452F_BDBA_32A47C1B3013_.wvu.PrintArea" localSheetId="7" hidden="1">'Attach 13'!$A$1:$E$29</definedName>
    <definedName name="Z_CD4CA1A8_824A_452F_BDBA_32A47C1B3013_.wvu.PrintArea" localSheetId="8" hidden="1">'Attach 14'!$A$1:$E$24</definedName>
    <definedName name="Z_CD4CA1A8_824A_452F_BDBA_32A47C1B3013_.wvu.PrintArea" localSheetId="9" hidden="1">'Attach 15'!$A$1:$E$66</definedName>
    <definedName name="Z_CD4CA1A8_824A_452F_BDBA_32A47C1B3013_.wvu.PrintArea" localSheetId="10" hidden="1">'Attach 16'!$A$1:$L$52</definedName>
    <definedName name="Z_CD4CA1A8_824A_452F_BDBA_32A47C1B3013_.wvu.PrintArea" localSheetId="11" hidden="1">'Attach 18(1)'!$A$1:$E$23</definedName>
    <definedName name="Z_CD4CA1A8_824A_452F_BDBA_32A47C1B3013_.wvu.PrintArea" localSheetId="12" hidden="1">'Attach 19'!$A$1:$E$26</definedName>
    <definedName name="Z_CD4CA1A8_824A_452F_BDBA_32A47C1B3013_.wvu.PrintArea" localSheetId="2" hidden="1">'Attach 3'!$A$1:$E$29</definedName>
    <definedName name="Z_CD4CA1A8_824A_452F_BDBA_32A47C1B3013_.wvu.PrintArea" localSheetId="4" hidden="1">'Attach 6'!$A$1:$E$50</definedName>
    <definedName name="Z_CD4CA1A8_824A_452F_BDBA_32A47C1B3013_.wvu.PrintArea" localSheetId="1" hidden="1">'Names of Bidder'!$B$1:$D$21</definedName>
    <definedName name="Z_CD4CA1A8_824A_452F_BDBA_32A47C1B3013_.wvu.Rows" localSheetId="9" hidden="1">'Attach 15'!$12:$13,'Attach 15'!$15:$15</definedName>
    <definedName name="Z_D84895E4_5C73_4024_8035_BE541399BCD0_.wvu.Cols" localSheetId="9" hidden="1">'Attach 15'!$H:$H</definedName>
    <definedName name="Z_D84895E4_5C73_4024_8035_BE541399BCD0_.wvu.Cols" localSheetId="4" hidden="1">'Attach 6'!$H:$H</definedName>
    <definedName name="Z_D84895E4_5C73_4024_8035_BE541399BCD0_.wvu.PrintArea" localSheetId="5" hidden="1">'Attach 11'!$A$1:$E$35</definedName>
    <definedName name="Z_D84895E4_5C73_4024_8035_BE541399BCD0_.wvu.PrintArea" localSheetId="6" hidden="1">'Attach 12'!$A$1:$E$24</definedName>
    <definedName name="Z_D84895E4_5C73_4024_8035_BE541399BCD0_.wvu.PrintArea" localSheetId="7" hidden="1">'Attach 13'!$A$1:$E$26</definedName>
    <definedName name="Z_D84895E4_5C73_4024_8035_BE541399BCD0_.wvu.PrintArea" localSheetId="8" hidden="1">'Attach 14'!$A$1:$E$21</definedName>
    <definedName name="Z_D84895E4_5C73_4024_8035_BE541399BCD0_.wvu.PrintArea" localSheetId="9" hidden="1">'Attach 15'!$A$1:$E$65</definedName>
    <definedName name="Z_D84895E4_5C73_4024_8035_BE541399BCD0_.wvu.PrintArea" localSheetId="10" hidden="1">'Attach 16'!$A$1:$L$51</definedName>
    <definedName name="Z_D84895E4_5C73_4024_8035_BE541399BCD0_.wvu.PrintArea" localSheetId="11" hidden="1">'Attach 18(1)'!$A$1:$E$19</definedName>
    <definedName name="Z_D84895E4_5C73_4024_8035_BE541399BCD0_.wvu.PrintArea" localSheetId="12" hidden="1">'Attach 19'!$A$1:$E$22</definedName>
    <definedName name="Z_D84895E4_5C73_4024_8035_BE541399BCD0_.wvu.PrintArea" localSheetId="2" hidden="1">'Attach 3'!$A$1:$E$25</definedName>
    <definedName name="Z_D84895E4_5C73_4024_8035_BE541399BCD0_.wvu.PrintArea" localSheetId="4" hidden="1">'Attach 6'!$A$1:$E$49</definedName>
    <definedName name="Z_D84895E4_5C73_4024_8035_BE541399BCD0_.wvu.PrintArea" localSheetId="3" hidden="1">'Attach Eligibility'!$A$1:$E$53</definedName>
    <definedName name="Z_D84895E4_5C73_4024_8035_BE541399BCD0_.wvu.PrintArea" localSheetId="13" hidden="1">'Bid Form 1st Envelope '!$A$1:$F$105</definedName>
    <definedName name="Z_D84895E4_5C73_4024_8035_BE541399BCD0_.wvu.PrintArea" localSheetId="0" hidden="1">Cover!$A$1:$F$24</definedName>
    <definedName name="Z_D84895E4_5C73_4024_8035_BE541399BCD0_.wvu.PrintArea" localSheetId="1" hidden="1">'Names of Bidder'!$B$1:$D$21</definedName>
    <definedName name="Z_D84895E4_5C73_4024_8035_BE541399BCD0_.wvu.Rows" localSheetId="5" hidden="1">'Attach 11'!$34:$34</definedName>
    <definedName name="Z_D84895E4_5C73_4024_8035_BE541399BCD0_.wvu.Rows" localSheetId="13" hidden="1">'Bid Form 1st Envelope '!$41:$41,'Bid Form 1st Envelope '!$48:$48,'Bid Form 1st Envelope '!$53:$54,'Bid Form 1st Envelope '!$56:$56,'Bid Form 1st Envelope '!$83:$83</definedName>
    <definedName name="Z_D84895E4_5C73_4024_8035_BE541399BCD0_.wvu.Rows" localSheetId="0" hidden="1">Cover!$11:$15</definedName>
    <definedName name="Z_DC28ED1E_3E35_4094_9C2B_5C0A1C1D459C_.wvu.Cols" localSheetId="9" hidden="1">'Attach 15'!$H:$H</definedName>
    <definedName name="Z_DC28ED1E_3E35_4094_9C2B_5C0A1C1D459C_.wvu.Cols" localSheetId="4" hidden="1">'Attach 6'!$H:$H</definedName>
    <definedName name="Z_DC28ED1E_3E35_4094_9C2B_5C0A1C1D459C_.wvu.Cols" localSheetId="3" hidden="1">'Attach Eligibility'!$J:$L,'Attach Eligibility'!$R:$S,'Attach Eligibility'!$U:$AW</definedName>
    <definedName name="Z_DC28ED1E_3E35_4094_9C2B_5C0A1C1D459C_.wvu.PrintArea" localSheetId="5" hidden="1">'Attach 11'!$A$1:$E$36</definedName>
    <definedName name="Z_DC28ED1E_3E35_4094_9C2B_5C0A1C1D459C_.wvu.PrintArea" localSheetId="6" hidden="1">'Attach 12'!$A$1:$E$27</definedName>
    <definedName name="Z_DC28ED1E_3E35_4094_9C2B_5C0A1C1D459C_.wvu.PrintArea" localSheetId="7" hidden="1">'Attach 13'!$A$1:$E$29</definedName>
    <definedName name="Z_DC28ED1E_3E35_4094_9C2B_5C0A1C1D459C_.wvu.PrintArea" localSheetId="8" hidden="1">'Attach 14'!$A$1:$E$24</definedName>
    <definedName name="Z_DC28ED1E_3E35_4094_9C2B_5C0A1C1D459C_.wvu.PrintArea" localSheetId="9" hidden="1">'Attach 15'!$A$1:$E$65</definedName>
    <definedName name="Z_DC28ED1E_3E35_4094_9C2B_5C0A1C1D459C_.wvu.PrintArea" localSheetId="10" hidden="1">'Attach 16'!$A$1:$L$52</definedName>
    <definedName name="Z_DC28ED1E_3E35_4094_9C2B_5C0A1C1D459C_.wvu.PrintArea" localSheetId="11" hidden="1">'Attach 18(1)'!$A$1:$E$23</definedName>
    <definedName name="Z_DC28ED1E_3E35_4094_9C2B_5C0A1C1D459C_.wvu.PrintArea" localSheetId="12" hidden="1">'Attach 19'!$A$1:$E$22</definedName>
    <definedName name="Z_DC28ED1E_3E35_4094_9C2B_5C0A1C1D459C_.wvu.PrintArea" localSheetId="2" hidden="1">'Attach 3'!$A$1:$E$29</definedName>
    <definedName name="Z_DC28ED1E_3E35_4094_9C2B_5C0A1C1D459C_.wvu.PrintArea" localSheetId="4" hidden="1">'Attach 6'!$A$1:$E$28</definedName>
    <definedName name="Z_DC28ED1E_3E35_4094_9C2B_5C0A1C1D459C_.wvu.PrintArea" localSheetId="3" hidden="1">'Attach Eligibility'!$A$1:$I$573</definedName>
    <definedName name="Z_DC28ED1E_3E35_4094_9C2B_5C0A1C1D459C_.wvu.PrintArea" localSheetId="13" hidden="1">'Bid Form 1st Envelope '!$A$1:$F$105</definedName>
    <definedName name="Z_DC28ED1E_3E35_4094_9C2B_5C0A1C1D459C_.wvu.PrintArea" localSheetId="1" hidden="1">'Names of Bidder'!$B$1:$D$21</definedName>
    <definedName name="Z_DC28ED1E_3E35_4094_9C2B_5C0A1C1D459C_.wvu.Rows" localSheetId="9" hidden="1">'Attach 15'!$15:$15</definedName>
    <definedName name="Z_DC28ED1E_3E35_4094_9C2B_5C0A1C1D459C_.wvu.Rows" localSheetId="12" hidden="1">'Attach 19'!$13:$13,'Attach 19'!$20:$20</definedName>
    <definedName name="Z_DC28ED1E_3E35_4094_9C2B_5C0A1C1D459C_.wvu.Rows" localSheetId="3" hidden="1">'Attach Eligibility'!$74:$75,'Attach Eligibility'!#REF!,'Attach Eligibility'!$118:$118,'Attach Eligibility'!$132:$135,'Attach Eligibility'!$171:$171,'Attach Eligibility'!#REF!,'Attach Eligibility'!$228:$230,'Attach Eligibility'!$295:$297,'Attach Eligibility'!#REF!,'Attach Eligibility'!#REF!,'Attach Eligibility'!$332:$334,'Attach Eligibility'!#REF!,'Attach Eligibility'!#REF!,'Attach Eligibility'!#REF!,'Attach Eligibility'!#REF!,'Attach Eligibility'!$538:$540,'Attach Eligibility'!$544:$546</definedName>
    <definedName name="Z_DC28ED1E_3E35_4094_9C2B_5C0A1C1D459C_.wvu.Rows" localSheetId="1" hidden="1">'Names of Bidder'!$13:$15</definedName>
    <definedName name="Z_ECEBABD0_566A_41C4_AA9A_38EA30EFEDA8_.wvu.PrintArea" localSheetId="5" hidden="1">'Attach 11'!$A$1:$E$36</definedName>
    <definedName name="Z_ECEBABD0_566A_41C4_AA9A_38EA30EFEDA8_.wvu.PrintArea" localSheetId="6" hidden="1">'Attach 12'!$A$1:$E$27</definedName>
    <definedName name="Z_ECEBABD0_566A_41C4_AA9A_38EA30EFEDA8_.wvu.PrintArea" localSheetId="7" hidden="1">'Attach 13'!$A$1:$E$29</definedName>
    <definedName name="Z_ECEBABD0_566A_41C4_AA9A_38EA30EFEDA8_.wvu.PrintArea" localSheetId="8" hidden="1">'Attach 14'!$A$1:$E$24</definedName>
    <definedName name="Z_ECEBABD0_566A_41C4_AA9A_38EA30EFEDA8_.wvu.PrintArea" localSheetId="9" hidden="1">'Attach 15'!$A$1:$E$66</definedName>
    <definedName name="Z_ECEBABD0_566A_41C4_AA9A_38EA30EFEDA8_.wvu.PrintArea" localSheetId="10" hidden="1">'Attach 16'!$A$1:$L$52</definedName>
    <definedName name="Z_ECEBABD0_566A_41C4_AA9A_38EA30EFEDA8_.wvu.PrintArea" localSheetId="11" hidden="1">'Attach 18(1)'!$A$1:$E$23</definedName>
    <definedName name="Z_ECEBABD0_566A_41C4_AA9A_38EA30EFEDA8_.wvu.PrintArea" localSheetId="12" hidden="1">'Attach 19'!$A$1:$E$26</definedName>
    <definedName name="Z_ECEBABD0_566A_41C4_AA9A_38EA30EFEDA8_.wvu.PrintArea" localSheetId="2" hidden="1">'Attach 3'!$A$1:$E$29</definedName>
    <definedName name="Z_ECEBABD0_566A_41C4_AA9A_38EA30EFEDA8_.wvu.PrintArea" localSheetId="4" hidden="1">'Attach 6'!$A$1:$E$51</definedName>
    <definedName name="Z_ECEBABD0_566A_41C4_AA9A_38EA30EFEDA8_.wvu.PrintArea" localSheetId="13" hidden="1">'Bid Form 1st Envelope '!$A$1:$F$105</definedName>
    <definedName name="Z_ECEBABD0_566A_41C4_AA9A_38EA30EFEDA8_.wvu.PrintArea" localSheetId="1" hidden="1">'Names of Bidder'!$B$1:$D$21</definedName>
    <definedName name="Z_F83BAE73_0719_4E5C_A6D6_E09ECA90A570_.wvu.Cols" localSheetId="9" hidden="1">'Attach 15'!$H:$H</definedName>
    <definedName name="Z_F83BAE73_0719_4E5C_A6D6_E09ECA90A570_.wvu.Cols" localSheetId="4" hidden="1">'Attach 6'!$H:$H</definedName>
    <definedName name="Z_F83BAE73_0719_4E5C_A6D6_E09ECA90A570_.wvu.PrintArea" localSheetId="5" hidden="1">'Attach 11'!$A$1:$E$35</definedName>
    <definedName name="Z_F83BAE73_0719_4E5C_A6D6_E09ECA90A570_.wvu.PrintArea" localSheetId="6" hidden="1">'Attach 12'!$A$1:$E$24</definedName>
    <definedName name="Z_F83BAE73_0719_4E5C_A6D6_E09ECA90A570_.wvu.PrintArea" localSheetId="7" hidden="1">'Attach 13'!$A$1:$E$26</definedName>
    <definedName name="Z_F83BAE73_0719_4E5C_A6D6_E09ECA90A570_.wvu.PrintArea" localSheetId="8" hidden="1">'Attach 14'!$A$1:$E$21</definedName>
    <definedName name="Z_F83BAE73_0719_4E5C_A6D6_E09ECA90A570_.wvu.PrintArea" localSheetId="9" hidden="1">'Attach 15'!$A$1:$E$65</definedName>
    <definedName name="Z_F83BAE73_0719_4E5C_A6D6_E09ECA90A570_.wvu.PrintArea" localSheetId="10" hidden="1">'Attach 16'!$A$1:$L$51</definedName>
    <definedName name="Z_F83BAE73_0719_4E5C_A6D6_E09ECA90A570_.wvu.PrintArea" localSheetId="11" hidden="1">'Attach 18(1)'!$A$1:$E$19</definedName>
    <definedName name="Z_F83BAE73_0719_4E5C_A6D6_E09ECA90A570_.wvu.PrintArea" localSheetId="12" hidden="1">'Attach 19'!$A$1:$E$22</definedName>
    <definedName name="Z_F83BAE73_0719_4E5C_A6D6_E09ECA90A570_.wvu.PrintArea" localSheetId="2" hidden="1">'Attach 3'!$A$1:$E$25</definedName>
    <definedName name="Z_F83BAE73_0719_4E5C_A6D6_E09ECA90A570_.wvu.PrintArea" localSheetId="4" hidden="1">'Attach 6'!$A$1:$E$49</definedName>
    <definedName name="Z_F83BAE73_0719_4E5C_A6D6_E09ECA90A570_.wvu.PrintArea" localSheetId="3" hidden="1">'Attach Eligibility'!$A$1:$E$53</definedName>
    <definedName name="Z_F83BAE73_0719_4E5C_A6D6_E09ECA90A570_.wvu.PrintArea" localSheetId="13" hidden="1">'Bid Form 1st Envelope '!$A$1:$F$105</definedName>
    <definedName name="Z_F83BAE73_0719_4E5C_A6D6_E09ECA90A570_.wvu.PrintArea" localSheetId="0" hidden="1">Cover!$A$1:$F$24</definedName>
    <definedName name="Z_F83BAE73_0719_4E5C_A6D6_E09ECA90A570_.wvu.PrintArea" localSheetId="1" hidden="1">'Names of Bidder'!$B$1:$D$21</definedName>
    <definedName name="Z_F83BAE73_0719_4E5C_A6D6_E09ECA90A570_.wvu.Rows" localSheetId="13" hidden="1">'Bid Form 1st Envelope '!$48:$48,'Bid Form 1st Envelope '!$53:$54,'Bid Form 1st Envelope '!$56:$56</definedName>
    <definedName name="Z_FFA7F230_53D0_48EC_855F_98BD36863E0C_.wvu.Cols" localSheetId="9" hidden="1">'Attach 15'!$H:$H</definedName>
    <definedName name="Z_FFA7F230_53D0_48EC_855F_98BD36863E0C_.wvu.Cols" localSheetId="4" hidden="1">'Attach 6'!$H:$H</definedName>
    <definedName name="Z_FFA7F230_53D0_48EC_855F_98BD36863E0C_.wvu.Cols" localSheetId="3" hidden="1">'Attach Eligibility'!$J:$L,'Attach Eligibility'!$R:$S,'Attach Eligibility'!$U:$AW</definedName>
    <definedName name="Z_FFA7F230_53D0_48EC_855F_98BD36863E0C_.wvu.PrintArea" localSheetId="5" hidden="1">'Attach 11'!$A$1:$E$36</definedName>
    <definedName name="Z_FFA7F230_53D0_48EC_855F_98BD36863E0C_.wvu.PrintArea" localSheetId="6" hidden="1">'Attach 12'!$A$1:$E$27</definedName>
    <definedName name="Z_FFA7F230_53D0_48EC_855F_98BD36863E0C_.wvu.PrintArea" localSheetId="7" hidden="1">'Attach 13'!$A$1:$E$29</definedName>
    <definedName name="Z_FFA7F230_53D0_48EC_855F_98BD36863E0C_.wvu.PrintArea" localSheetId="8" hidden="1">'Attach 14'!$A$1:$E$24</definedName>
    <definedName name="Z_FFA7F230_53D0_48EC_855F_98BD36863E0C_.wvu.PrintArea" localSheetId="9" hidden="1">'Attach 15'!$A$1:$E$65</definedName>
    <definedName name="Z_FFA7F230_53D0_48EC_855F_98BD36863E0C_.wvu.PrintArea" localSheetId="10" hidden="1">'Attach 16'!$A$1:$L$52</definedName>
    <definedName name="Z_FFA7F230_53D0_48EC_855F_98BD36863E0C_.wvu.PrintArea" localSheetId="11" hidden="1">'Attach 18(1)'!$A$1:$E$23</definedName>
    <definedName name="Z_FFA7F230_53D0_48EC_855F_98BD36863E0C_.wvu.PrintArea" localSheetId="12" hidden="1">'Attach 19'!$A$1:$E$22</definedName>
    <definedName name="Z_FFA7F230_53D0_48EC_855F_98BD36863E0C_.wvu.PrintArea" localSheetId="2" hidden="1">'Attach 3'!$A$1:$E$29</definedName>
    <definedName name="Z_FFA7F230_53D0_48EC_855F_98BD36863E0C_.wvu.PrintArea" localSheetId="4" hidden="1">'Attach 6'!$A$1:$E$28</definedName>
    <definedName name="Z_FFA7F230_53D0_48EC_855F_98BD36863E0C_.wvu.PrintArea" localSheetId="3" hidden="1">'Attach Eligibility'!$A$1:$I$573</definedName>
    <definedName name="Z_FFA7F230_53D0_48EC_855F_98BD36863E0C_.wvu.PrintArea" localSheetId="13" hidden="1">'Bid Form 1st Envelope '!$A$1:$F$105</definedName>
    <definedName name="Z_FFA7F230_53D0_48EC_855F_98BD36863E0C_.wvu.PrintArea" localSheetId="1" hidden="1">'Names of Bidder'!$B$1:$D$21</definedName>
    <definedName name="Z_FFA7F230_53D0_48EC_855F_98BD36863E0C_.wvu.Rows" localSheetId="9" hidden="1">'Attach 15'!$15:$15</definedName>
    <definedName name="Z_FFA7F230_53D0_48EC_855F_98BD36863E0C_.wvu.Rows" localSheetId="12" hidden="1">'Attach 19'!$13:$13,'Attach 19'!$20:$20</definedName>
    <definedName name="Z_FFA7F230_53D0_48EC_855F_98BD36863E0C_.wvu.Rows" localSheetId="3" hidden="1">'Attach Eligibility'!$74:$75,'Attach Eligibility'!$101:$101,'Attach Eligibility'!$104:$104,'Attach Eligibility'!$116:$116,'Attach Eligibility'!$118:$118,'Attach Eligibility'!$123:$125,'Attach Eligibility'!$132:$135,'Attach Eligibility'!$164:$164,'Attach Eligibility'!$166:$172,'Attach Eligibility'!#REF!,'Attach Eligibility'!$181:$182,'Attach Eligibility'!$211:$211,'Attach Eligibility'!$213:$219,'Attach Eligibility'!$228:$233,'Attach Eligibility'!$294:$300,'Attach Eligibility'!$331:$336,'Attach Eligibility'!$338:$340,'Attach Eligibility'!$358:$362,'Attach Eligibility'!$377:$377,'Attach Eligibility'!$379:$386,'Attach Eligibility'!$391:$392,'Attach Eligibility'!$394:$395,'Attach Eligibility'!$398:$399,'Attach Eligibility'!$404:$405,'Attach Eligibility'!$436:$436,'Attach Eligibility'!$438:$492,'Attach Eligibility'!$497:$498,'Attach Eligibility'!$538:$540,'Attach Eligibility'!$544:$546,'Attach Eligibility'!$556:$556,'Attach Eligibility'!$559:$559,'Attach Eligibility'!$562:$562,'Attach Eligibility'!$565:$565,'Attach Eligibility'!$568:$570</definedName>
    <definedName name="Z_FFA7F230_53D0_48EC_855F_98BD36863E0C_.wvu.Rows" localSheetId="1" hidden="1">'Names of Bidder'!$13:$15</definedName>
  </definedNames>
  <calcPr calcId="191028"/>
  <customWorkbookViews>
    <customWorkbookView name="60001959 - Personal View" guid="{B0A22A2E-D936-43D5-AD99-FEE359115F60}" mergeInterval="0" personalView="1" maximized="1" windowWidth="1916" windowHeight="854" tabRatio="726" activeSheetId="1"/>
    <customWorkbookView name="Parveen Saluja {प्रवीन सलूजा} - Personal View" guid="{F83BAE73-0719-4E5C-A6D6-E09ECA90A570}" mergeInterval="0" personalView="1" maximized="1" windowWidth="1276" windowHeight="798" tabRatio="798" activeSheetId="4"/>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 name="Akshay Sharma {अक्षय शर्मा} - Personal View" guid="{D84895E4-5C73-4024-8035-BE541399BCD0}" mergeInterval="0" personalView="1" maximized="1" windowWidth="1356" windowHeight="533" tabRatio="72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5" i="14" l="1"/>
  <c r="B44" i="14"/>
  <c r="B23" i="14" l="1"/>
  <c r="D1" i="4"/>
  <c r="E1" i="3"/>
  <c r="A16" i="9"/>
  <c r="B17" i="14"/>
  <c r="C44" i="4"/>
  <c r="C38" i="4"/>
  <c r="C32" i="4"/>
  <c r="C24" i="4"/>
  <c r="B43" i="14"/>
  <c r="B42" i="14"/>
  <c r="B41" i="14"/>
  <c r="A1" i="15"/>
  <c r="A8" i="15" s="1"/>
  <c r="B8" i="15" s="1"/>
  <c r="D8" i="15" s="1"/>
  <c r="A1" i="14"/>
  <c r="C6" i="14"/>
  <c r="AI6" i="14"/>
  <c r="AI7" i="14"/>
  <c r="AI8" i="14" s="1"/>
  <c r="AI9" i="14"/>
  <c r="C15" i="14"/>
  <c r="B21" i="14"/>
  <c r="AD21" i="14"/>
  <c r="B22" i="14"/>
  <c r="G22" i="14"/>
  <c r="AD22" i="14"/>
  <c r="H24" i="14"/>
  <c r="H99" i="14" s="1"/>
  <c r="B25" i="14"/>
  <c r="B26" i="14"/>
  <c r="B27" i="14"/>
  <c r="B28" i="14"/>
  <c r="B29" i="14"/>
  <c r="B30" i="14"/>
  <c r="B31" i="14"/>
  <c r="B32" i="14"/>
  <c r="B33" i="14"/>
  <c r="B34" i="14"/>
  <c r="B35" i="14"/>
  <c r="B36" i="14"/>
  <c r="B37" i="14"/>
  <c r="B38" i="14"/>
  <c r="B39" i="14"/>
  <c r="B40" i="14"/>
  <c r="F89" i="14"/>
  <c r="B91" i="14"/>
  <c r="E91" i="14"/>
  <c r="B92" i="14"/>
  <c r="E92" i="14"/>
  <c r="I113" i="14"/>
  <c r="A105" i="14" s="1"/>
  <c r="A1" i="13"/>
  <c r="E1" i="13"/>
  <c r="A3" i="13"/>
  <c r="B9" i="13"/>
  <c r="B10" i="13"/>
  <c r="B11" i="13"/>
  <c r="B12" i="13"/>
  <c r="B21" i="13"/>
  <c r="E21" i="13"/>
  <c r="B22" i="13"/>
  <c r="E22" i="13"/>
  <c r="A1" i="12"/>
  <c r="E1" i="12"/>
  <c r="A3" i="12"/>
  <c r="B9" i="12"/>
  <c r="B10" i="12"/>
  <c r="B11" i="12"/>
  <c r="B12" i="12"/>
  <c r="A15" i="12"/>
  <c r="B17" i="12"/>
  <c r="E17" i="12"/>
  <c r="B18" i="12"/>
  <c r="E18" i="12"/>
  <c r="A1" i="11"/>
  <c r="L1" i="11"/>
  <c r="Z2" i="11"/>
  <c r="A3" i="11"/>
  <c r="B9" i="11"/>
  <c r="B10" i="11"/>
  <c r="B11" i="11"/>
  <c r="B12" i="11"/>
  <c r="B50" i="11"/>
  <c r="H50" i="11"/>
  <c r="B51" i="11"/>
  <c r="H51" i="11"/>
  <c r="A1" i="10"/>
  <c r="E1" i="10"/>
  <c r="A3" i="10"/>
  <c r="B9" i="10"/>
  <c r="B10" i="10"/>
  <c r="B11" i="10"/>
  <c r="B12" i="10"/>
  <c r="E59" i="10"/>
  <c r="B64" i="10"/>
  <c r="E64" i="10"/>
  <c r="B65" i="10"/>
  <c r="E65" i="10"/>
  <c r="A1" i="9"/>
  <c r="E1" i="9"/>
  <c r="A3" i="9"/>
  <c r="B9" i="9"/>
  <c r="B10" i="9"/>
  <c r="B11" i="9"/>
  <c r="B12" i="9"/>
  <c r="B19" i="9"/>
  <c r="E19" i="9"/>
  <c r="B20" i="9"/>
  <c r="E20" i="9"/>
  <c r="A1" i="8"/>
  <c r="E1" i="8"/>
  <c r="A3" i="8"/>
  <c r="B9" i="8"/>
  <c r="B10" i="8"/>
  <c r="B11" i="8"/>
  <c r="B12" i="8"/>
  <c r="B24" i="8"/>
  <c r="E24" i="8"/>
  <c r="B25" i="8"/>
  <c r="E25" i="8"/>
  <c r="A1" i="7"/>
  <c r="E1" i="7"/>
  <c r="A3" i="7"/>
  <c r="B9" i="7"/>
  <c r="B10" i="7"/>
  <c r="B11" i="7"/>
  <c r="B12" i="7"/>
  <c r="B22" i="7"/>
  <c r="E22" i="7"/>
  <c r="B23" i="7"/>
  <c r="E23" i="7"/>
  <c r="A1" i="6"/>
  <c r="E1" i="6"/>
  <c r="Z2" i="6"/>
  <c r="A3" i="6"/>
  <c r="B9" i="6"/>
  <c r="B10" i="6"/>
  <c r="B11" i="6"/>
  <c r="B12" i="6"/>
  <c r="B30" i="6"/>
  <c r="D30" i="6"/>
  <c r="B31" i="6"/>
  <c r="D31" i="6"/>
  <c r="A1" i="5"/>
  <c r="A30" i="5" s="1"/>
  <c r="E1" i="5"/>
  <c r="E30" i="5" s="1"/>
  <c r="A3" i="5"/>
  <c r="B9" i="5"/>
  <c r="B10" i="5"/>
  <c r="B11" i="5"/>
  <c r="B12" i="5"/>
  <c r="B26" i="5"/>
  <c r="E26" i="5"/>
  <c r="B27" i="5"/>
  <c r="E27" i="5"/>
  <c r="A32" i="5"/>
  <c r="B48" i="5"/>
  <c r="E48" i="5"/>
  <c r="B49" i="5"/>
  <c r="E49" i="5"/>
  <c r="A1" i="4"/>
  <c r="A3" i="4"/>
  <c r="B8" i="4"/>
  <c r="B9" i="4"/>
  <c r="B10" i="4"/>
  <c r="B11" i="4"/>
  <c r="B28" i="4"/>
  <c r="C29" i="4"/>
  <c r="H50" i="4"/>
  <c r="B51" i="4"/>
  <c r="D51" i="4"/>
  <c r="H51" i="4"/>
  <c r="B52" i="4"/>
  <c r="D52" i="4"/>
  <c r="H52" i="4"/>
  <c r="A1" i="3"/>
  <c r="A3" i="3"/>
  <c r="B9" i="3"/>
  <c r="B10" i="3"/>
  <c r="B11" i="3"/>
  <c r="B12" i="3"/>
  <c r="B23" i="3"/>
  <c r="E23" i="3"/>
  <c r="B24" i="3"/>
  <c r="E24" i="3"/>
  <c r="B1" i="2"/>
  <c r="B2" i="2"/>
  <c r="AA6" i="2"/>
  <c r="F1" i="1"/>
  <c r="A4" i="15" l="1"/>
  <c r="A10" i="15"/>
  <c r="B10" i="15" s="1"/>
  <c r="D10" i="15" s="1"/>
  <c r="A7" i="15"/>
  <c r="B7" i="15" s="1"/>
  <c r="D7" i="15" s="1"/>
  <c r="A11" i="15"/>
  <c r="B11" i="15" s="1"/>
  <c r="D11" i="15" s="1"/>
  <c r="A9" i="15"/>
  <c r="B9" i="15" s="1"/>
  <c r="D9" i="15" s="1"/>
  <c r="A6" i="15"/>
  <c r="B6" i="15" s="1"/>
</calcChain>
</file>

<file path=xl/sharedStrings.xml><?xml version="1.0" encoding="utf-8"?>
<sst xmlns="http://schemas.openxmlformats.org/spreadsheetml/2006/main" count="627" uniqueCount="413">
  <si>
    <t>: Attachments :</t>
  </si>
  <si>
    <t>General guidelines for filling up  the Attachments</t>
  </si>
  <si>
    <t xml:space="preserve">  </t>
  </si>
  <si>
    <t>Fill up only green shaded cells in the relevent attachments.</t>
  </si>
  <si>
    <t>Attachments - 6, 11, 12, 13, 14, 15, 16, 19, 20  and Bid Form for 1st Envelope are included here.</t>
  </si>
  <si>
    <t>Attachment 2 Power of Attorney: No specific format is provided by POWERGRID. Bidder may use their own format.</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</si>
  <si>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</si>
  <si>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</si>
  <si>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</si>
  <si>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</si>
  <si>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</si>
  <si>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</si>
  <si>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Sole Bidder</t>
  </si>
  <si>
    <t>JV (Joint Venture)</t>
  </si>
  <si>
    <t>2 or More</t>
  </si>
  <si>
    <t>Enter following details of the bidder</t>
  </si>
  <si>
    <t>Specify type of Bidder</t>
  </si>
  <si>
    <t>SOLE BIDDER</t>
  </si>
  <si>
    <t>Name of Sole Bidder</t>
  </si>
  <si>
    <t>Address of Sole Bidder</t>
  </si>
  <si>
    <t xml:space="preserve">Printed Name </t>
  </si>
  <si>
    <t>Designation</t>
  </si>
  <si>
    <t>Date      :</t>
  </si>
  <si>
    <t>Place      :</t>
  </si>
  <si>
    <t>(Bidder’s Eligibility)</t>
  </si>
  <si>
    <t>Bidder’s Name and Address (Sole Bidder):</t>
  </si>
  <si>
    <t>To:</t>
  </si>
  <si>
    <t>Contract &amp; Material Department</t>
  </si>
  <si>
    <t>Name        :</t>
  </si>
  <si>
    <t>Power Grid Corporation of India Ltd.,</t>
  </si>
  <si>
    <t>Address    :</t>
  </si>
  <si>
    <t>Northern Region Transmission System - II</t>
  </si>
  <si>
    <t>Grid Bhawan, OB-26, Rail Head Complex,</t>
  </si>
  <si>
    <t>Jammu - 180 012 (J&amp;K).</t>
  </si>
  <si>
    <t>Dear Sir,</t>
  </si>
  <si>
    <t xml:space="preserve">As per Itb Clause 9.3 (c) Attachment 3: Bidder’s Eligibility </t>
  </si>
  <si>
    <t>Printed Name :</t>
  </si>
  <si>
    <t>Designation :</t>
  </si>
  <si>
    <t>Bidder Eligibility Data</t>
  </si>
  <si>
    <t>Dear Ladies and/or Gentlemen,</t>
  </si>
  <si>
    <t>In support of the additional information required as per ITB clause 9.3(c) of the Bidding Documents, we furnish herewith our details/documents etc., alongwith other information, as follows:</t>
  </si>
  <si>
    <t>We are furnishing the following details/document in support of eligibility criteria for the subject package(s).</t>
  </si>
  <si>
    <t xml:space="preserve">The documentary evidence of the Bidder’s eligibility to bid shall establish to the Employer’s satisfaction that the Bidder, at the time of submission of its bid, is eligible as defined in ITB Clause 2 and shall include the documentary evidence defining the following:
(i) DGR Empanelment Certificate of the Agency;
(ii) ESM Identity card;
(iii) PSARA license of the Agency.
</t>
  </si>
  <si>
    <t>Yes</t>
  </si>
  <si>
    <t>No</t>
  </si>
  <si>
    <t>Copy of DGR Empanelment Certificate of the Agency Uploaded</t>
  </si>
  <si>
    <t>DGR Empanelment Certificate Number of the Agency</t>
  </si>
  <si>
    <t>Status of the Bidder</t>
  </si>
  <si>
    <t>Proprietorship</t>
  </si>
  <si>
    <t>Copy of ESM Identity card Uploaded</t>
  </si>
  <si>
    <t>ESM Identity Card Number</t>
  </si>
  <si>
    <t>Copy of PSARA license of the Agency Uploaded</t>
  </si>
  <si>
    <t>PSARA license Number of the Agency</t>
  </si>
  <si>
    <t>Copy of PAN Card Uploaded</t>
  </si>
  <si>
    <t>PAN Card Number</t>
  </si>
  <si>
    <t xml:space="preserve">Partnership </t>
  </si>
  <si>
    <t>Private Limited Company</t>
  </si>
  <si>
    <t>Public Limited Company</t>
  </si>
  <si>
    <t>Affidavit of Proprietorship Uploaded</t>
  </si>
  <si>
    <t xml:space="preserve">Parnership Deed Uploaded </t>
  </si>
  <si>
    <t>MOA &amp; AOA/ Certificate of Incorporation Uploaded</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</si>
  <si>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</si>
  <si>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</si>
  <si>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</si>
  <si>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</si>
  <si>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</si>
  <si>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</si>
  <si>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action in line with the prevailing DGR guidelines may be taken against the bidder.</t>
  </si>
  <si>
    <t>Except for the above deviations and variations, the entire work shall be performed as per your specifications and documents.  Further, we agree that any deviations, conditionality or reservation introduced in this Attachment-6 and/or in the Bid form, Price schedules &amp; Data Sheets and covering letter, or in any other part of the bid will be reviewed to conduct a determination of the substantial responsiveness of the bid.</t>
  </si>
  <si>
    <t>Extra Sheet</t>
  </si>
  <si>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</si>
  <si>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</si>
  <si>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</si>
  <si>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</si>
  <si>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</si>
  <si>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</si>
  <si>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</si>
  <si>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</si>
  <si>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</si>
  <si>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</si>
  <si>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</si>
  <si>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2. In case bidder has furnished no details on ex-employees of POWERGRID or has left blank or has indicated '-' against the same, it shall be deemed that they have not employed any such person in their organization.</t>
  </si>
  <si>
    <t>(Revision of Wages)</t>
  </si>
  <si>
    <t>We hereby confirm and accept the following:</t>
  </si>
  <si>
    <t>In  case during Contract execution  period,  the Minimum Wages  as per Act as admissible to the security  category of manpower deployed at specified location as per the contract are increased by the DGR or there is change in the rate of variable D.A., the Basic Price component shall be modified to the  extent  of changes  as per law and amount payable to  the Contractor  on monthly basis shall be calculated accordingly.</t>
  </si>
  <si>
    <t xml:space="preserve">However, POWERGRID shall revise payment of wages subject to satisfactory documentary evidence of changes in Minimum   wage Act/ variable D.A. The Contractor shall also have to submit the proof that revised wages are being paid to the concerned personnel. </t>
  </si>
  <si>
    <t>The revision in wages shall be effected   in   accordance   with   the   circular  ref. No. 2112/SA/DGR/RW/EMP/92 dated 30.03.92 as modified  vide the Document titled “Revision of Wages” concerning Wage Structure w.e.f. 01 February 2007 as per NCT of Delhi (labour Department Notification No. F. 12(142)02-MW/Lab/1016  dated 13.03.2007 circulated by  Joint Director (Emp) Directorate General of Resettlement (DGR)  vide No. 2112/SA/MINIMUM WAGES/EMP  DATED 07.04.2007  subject to revision thereon from time to time as may  be effected  by DGR.</t>
  </si>
  <si>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</si>
  <si>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</si>
  <si>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Integrity Pact</t>
  </si>
  <si>
    <t>Information for E – payment, PF details etc.</t>
  </si>
  <si>
    <t>I</t>
  </si>
  <si>
    <t>We are furnishing the following details of Statutory Registration Numbers and details of Bank for electronic payment.</t>
  </si>
  <si>
    <t>Name of the Supplier/ Contractor in whose favour payment is to be made</t>
  </si>
  <si>
    <t/>
  </si>
  <si>
    <t>Address with PIN Code and State</t>
  </si>
  <si>
    <t>Registered Office:</t>
  </si>
  <si>
    <t>Branch Office:</t>
  </si>
  <si>
    <t>Correspondence Address:</t>
  </si>
  <si>
    <t>Permanent Account (PAN) No.</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</si>
  <si>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</si>
  <si>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</si>
  <si>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</si>
  <si>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</si>
  <si>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</si>
  <si>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</si>
  <si>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</si>
  <si>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</si>
  <si>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</si>
  <si>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</si>
  <si>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</si>
  <si>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</si>
  <si>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</si>
  <si>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</si>
  <si>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</si>
  <si>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</si>
  <si>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</si>
  <si>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</si>
  <si>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</si>
  <si>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</si>
  <si>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</si>
  <si>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</si>
  <si>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</si>
  <si>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</si>
  <si>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</si>
  <si>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</si>
  <si>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</si>
  <si>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</si>
  <si>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</si>
  <si>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</si>
  <si>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may result in rejection of Bid. [Reference ITB clause 9.3(q)(ii)]</t>
  </si>
  <si>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</si>
  <si>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</si>
  <si>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</si>
  <si>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</si>
  <si>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</si>
  <si>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</si>
  <si>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</si>
  <si>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</si>
  <si>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</si>
  <si>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</si>
  <si>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</si>
  <si>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</si>
  <si>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</si>
  <si>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</si>
  <si>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</si>
  <si>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</si>
  <si>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</si>
  <si>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2019- 2020</t>
  </si>
  <si>
    <t>2018 - 2019</t>
  </si>
  <si>
    <t>2017 - 2018</t>
  </si>
  <si>
    <t>2016 - 2017</t>
  </si>
  <si>
    <t>2015 - 2016</t>
  </si>
  <si>
    <t>2020- 2021</t>
  </si>
  <si>
    <t>2021- 2022</t>
  </si>
  <si>
    <t>2022- 2023</t>
  </si>
  <si>
    <t>2023- 2024</t>
  </si>
  <si>
    <t>2024- 2025</t>
  </si>
  <si>
    <t>Total Assets</t>
  </si>
  <si>
    <t>Current Assets</t>
  </si>
  <si>
    <t xml:space="preserve">Total Liability </t>
  </si>
  <si>
    <t xml:space="preserve">Current Liability </t>
  </si>
  <si>
    <t>Profit before taxes</t>
  </si>
  <si>
    <t>Profit after taxes</t>
  </si>
  <si>
    <t>Provident Fund Code Number of the Bidder:</t>
  </si>
  <si>
    <t>Safety Pact</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</si>
  <si>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</si>
  <si>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</si>
  <si>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</si>
  <si>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r>
      <t xml:space="preserve">(i)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t>
    </r>
    <r>
      <rPr>
        <b/>
        <sz val="11"/>
        <rFont val="Cambria"/>
        <family val="1"/>
      </rPr>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</si>
  <si>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</si>
  <si>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</si>
  <si>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</si>
  <si>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</si>
  <si>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</si>
  <si>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</si>
  <si>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</si>
  <si>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</si>
  <si>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</si>
  <si>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</si>
  <si>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</si>
  <si>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</si>
  <si>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</si>
  <si>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</si>
  <si>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</si>
  <si>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</si>
  <si>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</si>
  <si>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Date:</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</si>
  <si>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</si>
  <si>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</si>
  <si>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</si>
  <si>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</si>
  <si>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</si>
  <si>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</si>
  <si>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</si>
  <si>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</si>
  <si>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</si>
  <si>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</si>
  <si>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</si>
  <si>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</si>
  <si>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</si>
  <si>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</si>
  <si>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</si>
  <si>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</si>
  <si>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</si>
  <si>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</si>
  <si>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Enter details here.</t>
  </si>
  <si>
    <t>sixteen</t>
  </si>
  <si>
    <t>...[Enter the Amendment]…</t>
  </si>
  <si>
    <t>…[Enter the Date in dd-mm-yyyy]…</t>
  </si>
  <si>
    <t xml:space="preserve"> the receipt of which is hereby acknowledged, we the undersigned, offer to Provide the Security Services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</si>
  <si>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seventeen</t>
  </si>
  <si>
    <t>We meet the eligibility requirements and have no onflict of interest in accordance with ITB Clause 2.</t>
  </si>
  <si>
    <t xml:space="preserve">Attachments to the Bid Form </t>
  </si>
  <si>
    <t>Bank Draft</t>
  </si>
  <si>
    <t>eighteen</t>
  </si>
  <si>
    <t>In line with the requirement of the Bidding Documents, we enclose herewith the following Attachments:</t>
  </si>
  <si>
    <t>Pay Order</t>
  </si>
  <si>
    <t>nineteen</t>
  </si>
  <si>
    <t>STANDS DELETED</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</si>
  <si>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</si>
  <si>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</si>
  <si>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</si>
  <si>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</si>
  <si>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</si>
  <si>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the eligibility criteria has been furnished as per your format enclosed with the bidding documents Attachment-3. </t>
  </si>
  <si>
    <t>FDR</t>
  </si>
  <si>
    <t>CDR/TDR</t>
  </si>
  <si>
    <t>Applicable</t>
  </si>
  <si>
    <t>Not Applicable</t>
  </si>
  <si>
    <t>The variation and deviations from the requirements of the Conditions of Contract, Data Sheet (if any) (excluding critical provisions as mentioned at clause 6.0 below) in your format enclosed with the Bidding Documents, including, inter alia, the cost of withdrawal of the variations and deviations indicated therein.</t>
  </si>
  <si>
    <t>Information regarding ex-employees of Employer in our firm.</t>
  </si>
  <si>
    <t>Filled up information regarding Revision of Wages as per the format enclosed in the bidding documents.</t>
  </si>
  <si>
    <t xml:space="preserve"> Declaration regarding Social Accountability.</t>
  </si>
  <si>
    <t>Integrity Pact, in a separate envelope, duly signed on each page by the person signing the bid.</t>
  </si>
  <si>
    <t>Additional Information.</t>
  </si>
  <si>
    <t>Declaration</t>
  </si>
  <si>
    <t>Declaration of Key Managerial Person jointly with Power of Attorney Holder</t>
  </si>
  <si>
    <t>We are aware that, in line with Clause No. 27.1 (ITB), our Second Envelope (Price Part) is liable to be rejected in case the same contains any deviation/omission from the contractual and commercial conditions and data sheet other than those identified in this First Envelope.</t>
  </si>
  <si>
    <r>
      <t xml:space="preserve">We are aware that the Price Schedules do not generally give a full description of the Work to be performed under each item and we shall be deemed to have read the SCOPE OF WORK and other sections of the Bidding Documents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</si>
  <si>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</si>
  <si>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declare that the Service Charge % quoted by us in the Price Schedules shall remain </t>
    </r>
    <r>
      <rPr>
        <b/>
        <u/>
        <sz val="11"/>
        <rFont val="Cambria"/>
        <family val="1"/>
      </rPr>
      <t>FIRM &amp; FIXED</t>
    </r>
    <r>
      <rPr>
        <sz val="11"/>
        <rFont val="Cambria"/>
        <family val="1"/>
      </rPr>
      <t xml:space="preserve"> during the currency of the Contract.</t>
    </r>
  </si>
  <si>
    <r>
      <t>We confirm that except as otherwise specifically provided our Bid Prices in Second Envelope include all taxes, duties, levies and charges</t>
    </r>
    <r>
      <rPr>
        <b/>
        <sz val="11"/>
        <rFont val="Cambria"/>
        <family val="1"/>
        <scheme val="major"/>
      </rPr>
      <t xml:space="preserve"> (other than GST) </t>
    </r>
    <r>
      <rPr>
        <sz val="11"/>
        <rFont val="Cambria"/>
        <family val="1"/>
        <scheme val="major"/>
      </rPr>
      <t>as may be assessed on us or our employees by all municipal, state or national government authorities in connection with the Facilities, in and outside of India.</t>
    </r>
  </si>
  <si>
    <r>
      <t xml:space="preserve">100% of applicable Taxes and Duties i.e. GST, which are payable by the Employer under the Contract, shall be reimbursed by the Employer </t>
    </r>
    <r>
      <rPr>
        <b/>
        <strike/>
        <sz val="11"/>
        <rFont val="Cambria"/>
        <family val="1"/>
      </rPr>
      <t>on production of satisfactory documentary evidence by the Contractor in accordance with the provisions of the Bidding Documents.</t>
    </r>
  </si>
  <si>
    <t>We further understand that notwithstanding 4.0 above, in case of award on us, you shall also bear and pay GST imposed on the services provided specified in Schedule 3 of Price Schedule in Second Envelope, by the Indian Laws.</t>
  </si>
  <si>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</si>
  <si>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</si>
  <si>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We confirm that we have also registered/we shall also get registered in the GST Network with a GSTIN, in all the states where the project is located and the states from which we shall make our Supply of Services.</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</si>
  <si>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</si>
  <si>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r>
      <t>Construction of the Contract:</t>
    </r>
    <r>
      <rPr>
        <b/>
        <sz val="11"/>
        <color indexed="10"/>
        <rFont val="Cambria"/>
        <family val="1"/>
      </rPr>
      <t/>
    </r>
  </si>
  <si>
    <t>We declare that we have studied Clause GCC 2.1 relating to mode of contracting for Domestic Bidders and we are making this proposal with a stipulation that you shall award us a Single Contract for Providing Security Services.</t>
  </si>
  <si>
    <t>We have read the provisions of following clauses and confirm that the specified stipulations of these clauses are acceptable to us:</t>
  </si>
  <si>
    <t>(a)</t>
  </si>
  <si>
    <t>GCC 2.12</t>
  </si>
  <si>
    <t>Governing Law</t>
  </si>
  <si>
    <t>(b)</t>
  </si>
  <si>
    <t>GCC 6</t>
  </si>
  <si>
    <t>Duration of Contract/ Contract Period</t>
  </si>
  <si>
    <t>(c)</t>
  </si>
  <si>
    <t>GCC 8</t>
  </si>
  <si>
    <t>Terms of Payment</t>
  </si>
  <si>
    <t>(d)</t>
  </si>
  <si>
    <t>GCC 9</t>
  </si>
  <si>
    <t>CPG/ Performance Security</t>
  </si>
  <si>
    <t>(e)</t>
  </si>
  <si>
    <t>GCC 10</t>
  </si>
  <si>
    <t>Taxes and Duties</t>
  </si>
  <si>
    <t>(f)</t>
  </si>
  <si>
    <t>GCC 13</t>
  </si>
  <si>
    <t>Revision of Wages</t>
  </si>
  <si>
    <t>(g)</t>
  </si>
  <si>
    <t>GCC 15</t>
  </si>
  <si>
    <t>Liquidated Damages for Absentees &amp; Failure of Performance</t>
  </si>
  <si>
    <t>(h)</t>
  </si>
  <si>
    <t>GCC 20</t>
  </si>
  <si>
    <t>Settlement of Disputes</t>
  </si>
  <si>
    <t>GCC 21</t>
  </si>
  <si>
    <t>Arbitration</t>
  </si>
  <si>
    <t>(j)</t>
  </si>
  <si>
    <t xml:space="preserve">Appendix 2 to the Form of Contract Agreement </t>
  </si>
  <si>
    <t>Further we understand that deviation taken in any of the above clauses by us may make our bid non-responsive as per provision of bidding documents and be rejected by you.</t>
  </si>
  <si>
    <t>We undertake, if our bid is accepted, to commence the work w.e.f. effective date of contract after issuance of Notification of Award/Letter of Award/Work Order  to us, and to provide the services for the complete duration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</si>
  <si>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</si>
  <si>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t>
    </r>
    <r>
      <rPr>
        <b/>
        <sz val="11"/>
        <color indexed="12"/>
        <rFont val="Cambria"/>
        <family val="1"/>
      </rPr>
      <t xml:space="preserve">s </t>
    </r>
    <r>
      <rPr>
        <sz val="11"/>
        <rFont val="Cambria"/>
        <family val="1"/>
      </rPr>
      <t xml:space="preserve">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</si>
  <si>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</si>
  <si>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</si>
  <si>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</si>
  <si>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</si>
  <si>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</si>
  <si>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</si>
  <si>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</si>
  <si>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</si>
  <si>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</si>
  <si>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</si>
  <si>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</si>
  <si>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</si>
  <si>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</si>
  <si>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</si>
  <si>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</si>
  <si>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</si>
  <si>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</si>
  <si>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</si>
  <si>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</si>
  <si>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</si>
  <si>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</si>
  <si>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</si>
  <si>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</si>
  <si>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</si>
  <si>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</si>
  <si>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</si>
  <si>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</si>
  <si>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</si>
  <si>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</si>
  <si>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</si>
  <si>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</si>
  <si>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</si>
  <si>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</si>
  <si>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</si>
  <si>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</si>
  <si>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</si>
  <si>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</si>
  <si>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</si>
  <si>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</si>
  <si>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</si>
  <si>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</si>
  <si>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</si>
  <si>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</si>
  <si>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</si>
  <si>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</si>
  <si>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</si>
  <si>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</si>
  <si>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</si>
  <si>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</si>
  <si>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</si>
  <si>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</si>
  <si>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</si>
  <si>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</si>
  <si>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</si>
  <si>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</si>
  <si>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</si>
  <si>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</si>
  <si>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</si>
  <si>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</si>
  <si>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</si>
  <si>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</si>
  <si>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</si>
  <si>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</si>
  <si>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</si>
  <si>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</si>
  <si>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</si>
  <si>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</si>
  <si>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</si>
  <si>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</si>
  <si>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</si>
  <si>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</si>
  <si>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</si>
  <si>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</si>
  <si>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</si>
  <si>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</si>
  <si>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</si>
  <si>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</si>
  <si>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</si>
  <si>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</si>
  <si>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</si>
  <si>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</si>
  <si>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</si>
  <si>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</si>
  <si>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</si>
  <si>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</si>
  <si>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</si>
  <si>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</si>
  <si>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</si>
  <si>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</si>
  <si>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</si>
  <si>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</si>
  <si>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</si>
  <si>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</si>
  <si>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</si>
  <si>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</si>
  <si>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</si>
  <si>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</si>
  <si>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</si>
  <si>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</si>
  <si>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</si>
  <si>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</si>
  <si>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</si>
  <si>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</si>
  <si>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</si>
  <si>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</si>
  <si>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</si>
  <si>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</si>
  <si>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</si>
  <si>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</si>
  <si>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</si>
  <si>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</si>
  <si>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</si>
  <si>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</si>
  <si>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</si>
  <si>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</si>
  <si>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</si>
  <si>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</si>
  <si>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</si>
  <si>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</si>
  <si>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</si>
  <si>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 20 (Declaration of Key Managerial Person Jointly with Power of Attorney holder)</t>
  </si>
  <si>
    <t>Attach eligibility</t>
  </si>
  <si>
    <t>Security Service Contract  at Nalagarh S/S (30 nos. Skilled, 12 nos. Highly-skilled, 01 nos. Highly-skilled/Supervisor) for 02 Years</t>
  </si>
  <si>
    <t>Package No.: N2JM/C&amp;M/CS/76(26)</t>
  </si>
  <si>
    <t>Attachment 14 Integrity Pact: To be submitted as per ITB Clause 9.3(o) and as per the proforma Annexed separately herewith this volume.</t>
  </si>
  <si>
    <t>Attachment 22 Integrity Pact : Declaration by the bidder for ‘Code of Integrity for Public procurement</t>
  </si>
  <si>
    <t>Attachment 21 Undertaking regarding submission of original/Hard copy part of the bid</t>
  </si>
  <si>
    <t>Undertaking regarding submission of original/Hard copy part of the bid</t>
  </si>
  <si>
    <t>Declaration by the bidder for ‘Code of Integrity for Public procurement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</si>
</sst>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64">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i/>
      <sz val="11"/>
      <color indexed="12"/>
      <name val="Cambria"/>
      <family val="1"/>
    </font>
    <font>
      <b/>
      <sz val="11"/>
      <color indexed="10"/>
      <name val="Cambria"/>
      <family val="1"/>
    </font>
    <font>
      <b/>
      <u/>
      <sz val="11"/>
      <name val="Cambria"/>
      <family val="1"/>
    </font>
    <font>
      <sz val="12"/>
      <name val="Cambria"/>
      <family val="1"/>
      <scheme val="major"/>
    </font>
    <font>
      <sz val="10"/>
      <name val="Cambria"/>
      <family val="1"/>
      <scheme val="major"/>
    </font>
    <font>
      <b/>
      <sz val="11"/>
      <color indexed="20"/>
      <name val="Cambria"/>
      <family val="1"/>
      <scheme val="major"/>
    </font>
    <font>
      <sz val="10"/>
      <color indexed="12"/>
      <name val="Cambria"/>
      <family val="1"/>
      <scheme val="major"/>
    </font>
    <font>
      <sz val="12"/>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sz val="8"/>
      <name val="Cambria"/>
      <family val="1"/>
      <scheme val="major"/>
    </font>
    <font>
      <b/>
      <sz val="11"/>
      <color rgb="FF0000FF"/>
      <name val="Cambria"/>
      <family val="1"/>
      <scheme val="major"/>
    </font>
    <font>
      <b/>
      <sz val="11"/>
      <color rgb="FF0000CC"/>
      <name val="Cambria"/>
      <family val="1"/>
      <scheme val="major"/>
    </font>
    <font>
      <b/>
      <sz val="18"/>
      <name val="Cambria"/>
      <family val="1"/>
      <scheme val="major"/>
    </font>
    <font>
      <b/>
      <sz val="16"/>
      <name val="Cambria"/>
      <family val="1"/>
      <scheme val="major"/>
    </font>
    <font>
      <b/>
      <u/>
      <sz val="11"/>
      <color rgb="FF0000CC"/>
      <name val="Cambria"/>
      <family val="1"/>
      <scheme val="major"/>
    </font>
    <font>
      <b/>
      <strike/>
      <sz val="11"/>
      <name val="Cambria"/>
      <family val="1"/>
      <scheme val="major"/>
    </font>
    <font>
      <b/>
      <strike/>
      <sz val="11"/>
      <name val="Cambria"/>
      <family val="1"/>
    </font>
    <font>
      <sz val="8"/>
      <color rgb="FF000000"/>
      <name val="Tahoma"/>
      <family val="2"/>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rgb="FFCCFFCC"/>
        <bgColor indexed="64"/>
      </patternFill>
    </fill>
    <fill>
      <patternFill patternType="solid">
        <fgColor rgb="FFFFFF00"/>
        <bgColor indexed="64"/>
      </patternFill>
    </fill>
  </fills>
  <borders count="3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hair">
        <color indexed="64"/>
      </top>
      <bottom style="hair">
        <color indexed="64"/>
      </bottom>
      <diagonal/>
    </border>
    <border>
      <left/>
      <right/>
      <top style="hair">
        <color indexed="64"/>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bottom/>
      <diagonal/>
    </border>
    <border>
      <left/>
      <right style="thin">
        <color indexed="64"/>
      </right>
      <top/>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350">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30" fillId="0" borderId="0" xfId="34" applyFont="1" applyAlignment="1" applyProtection="1">
      <alignment vertical="center"/>
      <protection hidden="1"/>
    </xf>
    <xf numFmtId="0" fontId="31" fillId="0" borderId="0" xfId="34" applyFont="1" applyAlignment="1" applyProtection="1">
      <alignment vertical="center"/>
      <protection hidden="1"/>
    </xf>
    <xf numFmtId="0" fontId="32" fillId="0" borderId="4" xfId="34" applyFont="1" applyBorder="1" applyAlignment="1" applyProtection="1">
      <alignment horizontal="center" vertical="center"/>
      <protection hidden="1"/>
    </xf>
    <xf numFmtId="0" fontId="33" fillId="0" borderId="0" xfId="34" applyFont="1" applyAlignment="1">
      <alignment vertical="center"/>
    </xf>
    <xf numFmtId="0" fontId="34" fillId="0" borderId="0" xfId="34" applyFont="1" applyAlignment="1" applyProtection="1">
      <alignment vertical="center"/>
      <protection hidden="1"/>
    </xf>
    <xf numFmtId="0" fontId="33" fillId="0" borderId="0" xfId="34" applyFont="1" applyAlignment="1" applyProtection="1">
      <alignment vertical="center"/>
      <protection hidden="1"/>
    </xf>
    <xf numFmtId="0" fontId="32" fillId="0" borderId="5" xfId="34" applyFont="1" applyBorder="1" applyAlignment="1" applyProtection="1">
      <alignment horizontal="center" vertical="center"/>
      <protection hidden="1"/>
    </xf>
    <xf numFmtId="0" fontId="35" fillId="4" borderId="6" xfId="34" applyFont="1" applyFill="1" applyBorder="1" applyAlignment="1" applyProtection="1">
      <alignment horizontal="center" vertical="center"/>
      <protection hidden="1"/>
    </xf>
    <xf numFmtId="0" fontId="36" fillId="0" borderId="0" xfId="34" applyFont="1" applyAlignment="1" applyProtection="1">
      <alignment vertical="center"/>
      <protection hidden="1"/>
    </xf>
    <xf numFmtId="0" fontId="30" fillId="0" borderId="7" xfId="34" applyFont="1" applyBorder="1" applyAlignment="1" applyProtection="1">
      <alignment vertical="center"/>
      <protection hidden="1"/>
    </xf>
    <xf numFmtId="0" fontId="37" fillId="0" borderId="0" xfId="34" applyFont="1" applyAlignment="1" applyProtection="1">
      <alignment vertical="center"/>
      <protection hidden="1"/>
    </xf>
    <xf numFmtId="0" fontId="38" fillId="0" borderId="0" xfId="34" applyFont="1" applyAlignment="1" applyProtection="1">
      <alignment vertical="center"/>
      <protection hidden="1"/>
    </xf>
    <xf numFmtId="0" fontId="31" fillId="0" borderId="7" xfId="34" applyFont="1" applyBorder="1" applyAlignment="1" applyProtection="1">
      <alignment vertical="center"/>
      <protection hidden="1"/>
    </xf>
    <xf numFmtId="0" fontId="30" fillId="0" borderId="8" xfId="34" applyFont="1" applyBorder="1" applyAlignment="1" applyProtection="1">
      <alignment vertical="center"/>
      <protection hidden="1"/>
    </xf>
    <xf numFmtId="0" fontId="32" fillId="0" borderId="9" xfId="34" applyFont="1" applyBorder="1" applyAlignment="1" applyProtection="1">
      <alignment horizontal="center" vertical="center"/>
      <protection hidden="1"/>
    </xf>
    <xf numFmtId="0" fontId="31" fillId="0" borderId="0" xfId="0" applyFont="1" applyProtection="1">
      <protection hidden="1"/>
    </xf>
    <xf numFmtId="0" fontId="39" fillId="0" borderId="0" xfId="0" applyFont="1" applyAlignment="1" applyProtection="1">
      <alignment vertical="center" wrapText="1"/>
      <protection hidden="1"/>
    </xf>
    <xf numFmtId="0" fontId="39" fillId="0" borderId="0" xfId="0" applyFont="1" applyAlignment="1" applyProtection="1">
      <alignment horizontal="left" vertical="center" indent="1"/>
      <protection hidden="1"/>
    </xf>
    <xf numFmtId="0" fontId="39" fillId="0" borderId="0" xfId="0" applyFont="1" applyAlignment="1" applyProtection="1">
      <alignment horizontal="center" vertical="center" wrapText="1"/>
      <protection hidden="1"/>
    </xf>
    <xf numFmtId="0" fontId="39" fillId="0" borderId="0" xfId="0" applyFont="1" applyAlignment="1" applyProtection="1">
      <alignment vertical="center"/>
      <protection hidden="1"/>
    </xf>
    <xf numFmtId="0" fontId="36" fillId="0" borderId="0" xfId="0" applyFont="1" applyAlignment="1" applyProtection="1">
      <alignment vertical="center"/>
      <protection hidden="1"/>
    </xf>
    <xf numFmtId="0" fontId="31"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6" fillId="0" borderId="0" xfId="0" applyFont="1" applyAlignment="1" applyProtection="1">
      <alignment horizontal="justify" vertical="center"/>
      <protection hidden="1"/>
    </xf>
    <xf numFmtId="0" fontId="31" fillId="0" borderId="0" xfId="0" applyFont="1" applyAlignment="1" applyProtection="1">
      <alignment vertical="center"/>
      <protection hidden="1"/>
    </xf>
    <xf numFmtId="0" fontId="36" fillId="0" borderId="6" xfId="0" applyFont="1" applyBorder="1" applyAlignment="1" applyProtection="1">
      <alignment vertical="center" wrapText="1"/>
      <protection hidden="1"/>
    </xf>
    <xf numFmtId="0" fontId="36" fillId="0" borderId="10" xfId="0" applyFont="1" applyBorder="1" applyAlignment="1" applyProtection="1">
      <alignment vertical="center" wrapText="1"/>
      <protection hidden="1"/>
    </xf>
    <xf numFmtId="0" fontId="30" fillId="5" borderId="11" xfId="0" applyFont="1" applyFill="1" applyBorder="1" applyAlignment="1">
      <alignment horizontal="left" vertical="center" wrapText="1" indent="4"/>
    </xf>
    <xf numFmtId="0" fontId="36" fillId="0" borderId="0" xfId="0" applyFont="1" applyAlignment="1" applyProtection="1">
      <alignment horizontal="center" vertical="center"/>
      <protection hidden="1"/>
    </xf>
    <xf numFmtId="0" fontId="36" fillId="0" borderId="0" xfId="0" applyFont="1" applyAlignment="1" applyProtection="1">
      <alignment vertical="center" wrapText="1"/>
      <protection hidden="1"/>
    </xf>
    <xf numFmtId="0" fontId="36" fillId="0" borderId="0" xfId="0" applyFont="1" applyProtection="1">
      <protection hidden="1"/>
    </xf>
    <xf numFmtId="0" fontId="36" fillId="0" borderId="12" xfId="0" applyFont="1" applyBorder="1" applyAlignment="1" applyProtection="1">
      <alignment vertical="center"/>
      <protection hidden="1"/>
    </xf>
    <xf numFmtId="0" fontId="36" fillId="0" borderId="13" xfId="0" applyFont="1" applyBorder="1" applyAlignment="1" applyProtection="1">
      <alignment vertical="center"/>
      <protection hidden="1"/>
    </xf>
    <xf numFmtId="0" fontId="36" fillId="3" borderId="11" xfId="0" applyFont="1" applyFill="1" applyBorder="1" applyAlignment="1" applyProtection="1">
      <alignment horizontal="left" vertical="center" wrapText="1"/>
      <protection locked="0"/>
    </xf>
    <xf numFmtId="0" fontId="36" fillId="0" borderId="14" xfId="0" applyFont="1" applyBorder="1" applyAlignment="1" applyProtection="1">
      <alignment vertical="center"/>
      <protection hidden="1"/>
    </xf>
    <xf numFmtId="0" fontId="36" fillId="0" borderId="15" xfId="0" applyFont="1" applyBorder="1" applyAlignment="1" applyProtection="1">
      <alignment vertical="center"/>
      <protection hidden="1"/>
    </xf>
    <xf numFmtId="0" fontId="36" fillId="0" borderId="16" xfId="0" applyFont="1" applyBorder="1" applyAlignment="1" applyProtection="1">
      <alignment vertical="center"/>
      <protection hidden="1"/>
    </xf>
    <xf numFmtId="0" fontId="36" fillId="0" borderId="17" xfId="0" applyFont="1" applyBorder="1" applyAlignment="1" applyProtection="1">
      <alignment vertical="center"/>
      <protection hidden="1"/>
    </xf>
    <xf numFmtId="0" fontId="36" fillId="0" borderId="18" xfId="0" applyFont="1" applyBorder="1" applyAlignment="1" applyProtection="1">
      <alignment vertical="center"/>
      <protection hidden="1"/>
    </xf>
    <xf numFmtId="0" fontId="36" fillId="0" borderId="19" xfId="0" applyFont="1" applyBorder="1" applyAlignment="1" applyProtection="1">
      <alignment vertical="center"/>
      <protection hidden="1"/>
    </xf>
    <xf numFmtId="0" fontId="36" fillId="3" borderId="20" xfId="0" applyFont="1" applyFill="1" applyBorder="1" applyAlignment="1" applyProtection="1">
      <alignment horizontal="left" vertical="center" wrapText="1"/>
      <protection locked="0"/>
    </xf>
    <xf numFmtId="0" fontId="36" fillId="0" borderId="6" xfId="0" applyFont="1" applyBorder="1" applyAlignment="1" applyProtection="1">
      <alignment horizontal="left" vertical="center"/>
      <protection hidden="1"/>
    </xf>
    <xf numFmtId="0" fontId="36" fillId="0" borderId="10" xfId="0" applyFont="1" applyBorder="1" applyAlignment="1" applyProtection="1">
      <alignment horizontal="left" vertical="center"/>
      <protection hidden="1"/>
    </xf>
    <xf numFmtId="0" fontId="36" fillId="0" borderId="0" xfId="0" applyFont="1" applyAlignment="1" applyProtection="1">
      <alignment horizontal="left" vertical="center"/>
      <protection hidden="1"/>
    </xf>
    <xf numFmtId="0" fontId="39" fillId="0" borderId="7" xfId="0" applyFont="1" applyBorder="1" applyAlignment="1" applyProtection="1">
      <alignment vertical="center"/>
      <protection hidden="1"/>
    </xf>
    <xf numFmtId="0" fontId="36" fillId="0" borderId="7" xfId="0" applyFont="1" applyBorder="1" applyAlignment="1" applyProtection="1">
      <alignment vertical="center"/>
      <protection hidden="1"/>
    </xf>
    <xf numFmtId="0" fontId="39" fillId="0" borderId="7" xfId="0" applyFont="1" applyBorder="1" applyAlignment="1" applyProtection="1">
      <alignment horizontal="right"/>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6" fillId="0" borderId="0" xfId="31" applyFont="1" applyAlignment="1" applyProtection="1">
      <alignment vertical="center"/>
      <protection hidden="1"/>
    </xf>
    <xf numFmtId="0" fontId="36" fillId="0" borderId="0" xfId="35" applyFont="1" applyAlignment="1" applyProtection="1">
      <alignment vertical="center"/>
      <protection hidden="1"/>
    </xf>
    <xf numFmtId="0" fontId="42" fillId="0" borderId="0" xfId="0" applyFont="1" applyAlignment="1" applyProtection="1">
      <alignment vertical="center"/>
      <protection hidden="1"/>
    </xf>
    <xf numFmtId="0" fontId="39" fillId="0" borderId="0" xfId="31" applyFont="1" applyAlignment="1" applyProtection="1">
      <alignment horizontal="left" vertical="center" indent="1"/>
      <protection hidden="1"/>
    </xf>
    <xf numFmtId="0" fontId="36" fillId="0" borderId="0" xfId="0" applyFont="1" applyAlignment="1">
      <alignment vertical="center"/>
    </xf>
    <xf numFmtId="0" fontId="39" fillId="0" borderId="0" xfId="35" applyFont="1" applyAlignment="1" applyProtection="1">
      <alignment vertical="center"/>
      <protection hidden="1"/>
    </xf>
    <xf numFmtId="0" fontId="30" fillId="0" borderId="0" xfId="0" applyFont="1" applyAlignment="1" applyProtection="1">
      <alignment vertical="center"/>
      <protection hidden="1"/>
    </xf>
    <xf numFmtId="0" fontId="39" fillId="5" borderId="0" xfId="0" applyFont="1" applyFill="1" applyAlignment="1" applyProtection="1">
      <alignment horizontal="center" vertical="center"/>
      <protection hidden="1"/>
    </xf>
    <xf numFmtId="0" fontId="30" fillId="5" borderId="0" xfId="0" applyFont="1" applyFill="1" applyAlignment="1" applyProtection="1">
      <alignment vertical="center"/>
      <protection hidden="1"/>
    </xf>
    <xf numFmtId="0" fontId="31" fillId="5" borderId="0" xfId="0" applyFont="1" applyFill="1" applyProtection="1">
      <protection hidden="1"/>
    </xf>
    <xf numFmtId="0" fontId="39" fillId="0" borderId="0" xfId="0" applyFont="1" applyAlignment="1" applyProtection="1">
      <alignment horizontal="justify" vertical="center"/>
      <protection hidden="1"/>
    </xf>
    <xf numFmtId="0" fontId="39" fillId="0" borderId="0" xfId="0" applyFont="1" applyAlignment="1" applyProtection="1">
      <alignment horizontal="right" vertical="center" indent="1"/>
      <protection hidden="1"/>
    </xf>
    <xf numFmtId="0" fontId="39" fillId="0" borderId="0" xfId="0" applyFont="1" applyAlignment="1" applyProtection="1">
      <alignment horizontal="justify" vertical="center" wrapText="1"/>
      <protection hidden="1"/>
    </xf>
    <xf numFmtId="0" fontId="43" fillId="0" borderId="0" xfId="0" applyFont="1" applyAlignment="1" applyProtection="1">
      <alignment vertical="center"/>
      <protection hidden="1"/>
    </xf>
    <xf numFmtId="0" fontId="39" fillId="0" borderId="0" xfId="0" applyFont="1" applyAlignment="1" applyProtection="1">
      <alignment horizontal="right" vertical="center"/>
      <protection hidden="1"/>
    </xf>
    <xf numFmtId="0" fontId="39" fillId="0" borderId="11" xfId="0" applyFont="1" applyBorder="1" applyAlignment="1" applyProtection="1">
      <alignment horizontal="center" vertical="center" wrapText="1"/>
      <protection hidden="1"/>
    </xf>
    <xf numFmtId="0" fontId="44" fillId="0" borderId="0" xfId="0" applyFont="1" applyAlignment="1" applyProtection="1">
      <alignment horizontal="center"/>
      <protection hidden="1"/>
    </xf>
    <xf numFmtId="0" fontId="36" fillId="3" borderId="11" xfId="0" applyFont="1" applyFill="1" applyBorder="1" applyAlignment="1" applyProtection="1">
      <alignment horizontal="center" vertical="center" wrapText="1"/>
      <protection locked="0"/>
    </xf>
    <xf numFmtId="0" fontId="43" fillId="0" borderId="0" xfId="0" applyFont="1" applyAlignment="1" applyProtection="1">
      <alignment vertical="center" wrapText="1"/>
      <protection hidden="1"/>
    </xf>
    <xf numFmtId="0" fontId="43" fillId="0" borderId="0" xfId="0" applyFont="1" applyAlignment="1" applyProtection="1">
      <alignment vertical="center"/>
      <protection locked="0"/>
    </xf>
    <xf numFmtId="0" fontId="30" fillId="0" borderId="0" xfId="0" applyFont="1" applyAlignment="1" applyProtection="1">
      <alignment horizontal="justify" vertical="center"/>
      <protection hidden="1"/>
    </xf>
    <xf numFmtId="0" fontId="37" fillId="0" borderId="0" xfId="0" applyFont="1" applyAlignment="1" applyProtection="1">
      <alignment vertical="center"/>
      <protection hidden="1"/>
    </xf>
    <xf numFmtId="0" fontId="37" fillId="0" borderId="0" xfId="0" applyFont="1" applyProtection="1">
      <protection hidden="1"/>
    </xf>
    <xf numFmtId="0" fontId="39"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39"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36" fillId="0" borderId="11" xfId="0" applyFont="1" applyBorder="1" applyAlignment="1" applyProtection="1">
      <alignment horizontal="center" vertical="top" wrapText="1"/>
      <protection hidden="1"/>
    </xf>
    <xf numFmtId="0" fontId="36" fillId="0" borderId="0" xfId="0" applyFont="1" applyAlignment="1">
      <alignment horizontal="left" vertical="center" indent="1"/>
    </xf>
    <xf numFmtId="0" fontId="39" fillId="0" borderId="0" xfId="0" applyFont="1" applyAlignment="1">
      <alignment horizontal="right" vertical="center" indent="1"/>
    </xf>
    <xf numFmtId="0" fontId="39" fillId="0" borderId="0" xfId="0" applyFont="1" applyAlignment="1" applyProtection="1">
      <alignment vertical="top"/>
      <protection hidden="1"/>
    </xf>
    <xf numFmtId="0" fontId="39" fillId="0" borderId="0" xfId="35" applyFont="1" applyAlignment="1" applyProtection="1">
      <alignment vertical="top"/>
      <protection hidden="1"/>
    </xf>
    <xf numFmtId="0" fontId="36" fillId="0" borderId="0" xfId="0" applyFont="1" applyAlignment="1" applyProtection="1">
      <alignment horizontal="center" vertical="top"/>
      <protection hidden="1"/>
    </xf>
    <xf numFmtId="0" fontId="36" fillId="0" borderId="0" xfId="0" applyFont="1" applyAlignment="1" applyProtection="1">
      <alignment horizontal="center" vertical="top" wrapText="1"/>
      <protection hidden="1"/>
    </xf>
    <xf numFmtId="0" fontId="36" fillId="0" borderId="0" xfId="0" applyFont="1" applyAlignment="1" applyProtection="1">
      <alignment vertical="top" wrapText="1"/>
      <protection hidden="1"/>
    </xf>
    <xf numFmtId="173" fontId="39" fillId="0" borderId="0" xfId="0" applyNumberFormat="1" applyFont="1" applyAlignment="1" applyProtection="1">
      <alignment horizontal="left" vertical="top"/>
      <protection hidden="1"/>
    </xf>
    <xf numFmtId="0" fontId="39" fillId="0" borderId="0" xfId="0" applyFont="1" applyAlignment="1" applyProtection="1">
      <alignment horizontal="left" vertical="top" wrapText="1"/>
      <protection hidden="1"/>
    </xf>
    <xf numFmtId="0" fontId="39" fillId="0" borderId="7" xfId="0" applyFont="1" applyBorder="1" applyAlignment="1" applyProtection="1">
      <alignment horizontal="left" vertical="top"/>
      <protection hidden="1"/>
    </xf>
    <xf numFmtId="0" fontId="36" fillId="0" borderId="7" xfId="0" applyFont="1" applyBorder="1" applyAlignment="1" applyProtection="1">
      <alignment horizontal="left" vertical="top"/>
      <protection hidden="1"/>
    </xf>
    <xf numFmtId="0" fontId="31" fillId="0" borderId="0" xfId="0" applyFont="1" applyAlignment="1" applyProtection="1">
      <alignment vertical="top"/>
      <protection hidden="1"/>
    </xf>
    <xf numFmtId="0" fontId="36" fillId="0" borderId="0" xfId="0" applyFont="1" applyAlignment="1" applyProtection="1">
      <alignment horizontal="left" vertical="top"/>
      <protection hidden="1"/>
    </xf>
    <xf numFmtId="0" fontId="39" fillId="0" borderId="0" xfId="31" applyFont="1" applyAlignment="1" applyProtection="1">
      <alignment horizontal="left" vertical="top"/>
      <protection hidden="1"/>
    </xf>
    <xf numFmtId="0" fontId="36" fillId="0" borderId="0" xfId="0" applyFont="1" applyAlignment="1" applyProtection="1">
      <alignment vertical="top"/>
      <protection hidden="1"/>
    </xf>
    <xf numFmtId="0" fontId="45" fillId="0" borderId="0" xfId="0" applyFont="1" applyAlignment="1" applyProtection="1">
      <alignment horizontal="center" vertical="top"/>
      <protection hidden="1"/>
    </xf>
    <xf numFmtId="0" fontId="46" fillId="0" borderId="0" xfId="0" applyFont="1" applyAlignment="1" applyProtection="1">
      <alignment horizontal="center" vertical="top"/>
      <protection hidden="1"/>
    </xf>
    <xf numFmtId="0" fontId="46" fillId="0" borderId="0" xfId="0" applyFont="1" applyAlignment="1" applyProtection="1">
      <alignment horizontal="left" vertical="top"/>
      <protection hidden="1"/>
    </xf>
    <xf numFmtId="0" fontId="36" fillId="0" borderId="21" xfId="0" applyFont="1" applyBorder="1" applyAlignment="1" applyProtection="1">
      <alignment horizontal="center" vertical="top" wrapText="1"/>
      <protection hidden="1"/>
    </xf>
    <xf numFmtId="0" fontId="36" fillId="0" borderId="22" xfId="0" applyFont="1" applyBorder="1" applyAlignment="1" applyProtection="1">
      <alignment horizontal="center" vertical="top" wrapText="1"/>
      <protection hidden="1"/>
    </xf>
    <xf numFmtId="0" fontId="36" fillId="3" borderId="23" xfId="0" applyFont="1" applyFill="1" applyBorder="1" applyAlignment="1" applyProtection="1">
      <alignment horizontal="left" vertical="top" wrapText="1"/>
      <protection locked="0"/>
    </xf>
    <xf numFmtId="0" fontId="36" fillId="0" borderId="24" xfId="0" applyFont="1" applyBorder="1" applyAlignment="1" applyProtection="1">
      <alignment horizontal="center" vertical="top" wrapText="1"/>
      <protection hidden="1"/>
    </xf>
    <xf numFmtId="0" fontId="36" fillId="3" borderId="25" xfId="0" applyFont="1" applyFill="1" applyBorder="1" applyAlignment="1" applyProtection="1">
      <alignment horizontal="left" vertical="top" wrapText="1"/>
      <protection locked="0"/>
    </xf>
    <xf numFmtId="0" fontId="36" fillId="3" borderId="11" xfId="0" applyFont="1" applyFill="1" applyBorder="1" applyAlignment="1" applyProtection="1">
      <alignment horizontal="left" vertical="top" wrapText="1"/>
      <protection locked="0"/>
    </xf>
    <xf numFmtId="0" fontId="36" fillId="3" borderId="1" xfId="0" applyFont="1" applyFill="1" applyBorder="1" applyAlignment="1" applyProtection="1">
      <alignment horizontal="left" vertical="top" wrapText="1"/>
      <protection locked="0"/>
    </xf>
    <xf numFmtId="0" fontId="36" fillId="0" borderId="20" xfId="0" applyFont="1" applyBorder="1" applyAlignment="1" applyProtection="1">
      <alignment horizontal="left" vertical="top" wrapText="1"/>
      <protection hidden="1"/>
    </xf>
    <xf numFmtId="0" fontId="31" fillId="0" borderId="0" xfId="0" applyFont="1" applyAlignment="1" applyProtection="1">
      <alignment vertical="top"/>
      <protection locked="0"/>
    </xf>
    <xf numFmtId="0" fontId="36" fillId="3" borderId="23" xfId="0" applyFont="1" applyFill="1" applyBorder="1" applyAlignment="1" applyProtection="1">
      <alignment horizontal="center" vertical="top" wrapText="1"/>
      <protection hidden="1"/>
    </xf>
    <xf numFmtId="0" fontId="36" fillId="0" borderId="0" xfId="31" applyFont="1" applyAlignment="1" applyProtection="1">
      <alignment vertical="top"/>
      <protection hidden="1"/>
    </xf>
    <xf numFmtId="0" fontId="36" fillId="0" borderId="0" xfId="35" applyFont="1" applyAlignment="1" applyProtection="1">
      <alignment vertical="top"/>
      <protection hidden="1"/>
    </xf>
    <xf numFmtId="0" fontId="39" fillId="0" borderId="0" xfId="0" applyFont="1" applyAlignment="1" applyProtection="1">
      <alignment vertical="top" wrapText="1"/>
      <protection hidden="1"/>
    </xf>
    <xf numFmtId="0" fontId="36" fillId="0" borderId="0" xfId="0" applyFont="1" applyAlignment="1">
      <alignment vertical="top"/>
    </xf>
    <xf numFmtId="0" fontId="36" fillId="0" borderId="0" xfId="0" applyFont="1" applyAlignment="1" applyProtection="1">
      <alignment horizontal="justify" vertical="top"/>
      <protection hidden="1"/>
    </xf>
    <xf numFmtId="0" fontId="36" fillId="0" borderId="0" xfId="35" applyFont="1" applyAlignment="1" applyProtection="1">
      <alignment horizontal="left" vertical="top"/>
      <protection hidden="1"/>
    </xf>
    <xf numFmtId="0" fontId="39" fillId="0" borderId="7" xfId="0" applyFont="1" applyBorder="1" applyAlignment="1" applyProtection="1">
      <alignment vertical="top"/>
      <protection hidden="1"/>
    </xf>
    <xf numFmtId="0" fontId="36" fillId="0" borderId="7" xfId="0" applyFont="1" applyBorder="1" applyAlignment="1" applyProtection="1">
      <alignment vertical="top"/>
      <protection hidden="1"/>
    </xf>
    <xf numFmtId="0" fontId="39" fillId="0" borderId="7" xfId="0" applyFont="1" applyBorder="1" applyAlignment="1" applyProtection="1">
      <alignment horizontal="right" vertical="top"/>
      <protection hidden="1"/>
    </xf>
    <xf numFmtId="0" fontId="40" fillId="0" borderId="0" xfId="0" applyFont="1" applyAlignment="1" applyProtection="1">
      <alignment vertical="top"/>
      <protection hidden="1"/>
    </xf>
    <xf numFmtId="0" fontId="41" fillId="0" borderId="0" xfId="0" applyFont="1" applyAlignment="1" applyProtection="1">
      <alignment vertical="top"/>
      <protection hidden="1"/>
    </xf>
    <xf numFmtId="0" fontId="39" fillId="0" borderId="0" xfId="0" applyFont="1" applyAlignment="1" applyProtection="1">
      <alignment horizontal="center" vertical="top"/>
      <protection hidden="1"/>
    </xf>
    <xf numFmtId="0" fontId="42" fillId="0" borderId="0" xfId="0" applyFont="1" applyAlignment="1" applyProtection="1">
      <alignment vertical="top"/>
      <protection hidden="1"/>
    </xf>
    <xf numFmtId="0" fontId="39" fillId="0" borderId="0" xfId="0" applyFont="1" applyAlignment="1" applyProtection="1">
      <alignment horizontal="center" vertical="top" wrapText="1"/>
      <protection hidden="1"/>
    </xf>
    <xf numFmtId="173" fontId="36" fillId="0" borderId="0" xfId="0" applyNumberFormat="1" applyFont="1" applyAlignment="1" applyProtection="1">
      <alignment horizontal="left" vertical="top" wrapText="1"/>
      <protection hidden="1"/>
    </xf>
    <xf numFmtId="173" fontId="36" fillId="0" borderId="0" xfId="0" applyNumberFormat="1" applyFont="1" applyAlignment="1" applyProtection="1">
      <alignment horizontal="left" vertical="top"/>
      <protection hidden="1"/>
    </xf>
    <xf numFmtId="0" fontId="39" fillId="0" borderId="0" xfId="31" applyFont="1" applyAlignment="1" applyProtection="1">
      <alignment horizontal="left" vertical="top" wrapText="1"/>
      <protection hidden="1"/>
    </xf>
    <xf numFmtId="0" fontId="39" fillId="0" borderId="0" xfId="0" applyFont="1" applyAlignment="1" applyProtection="1">
      <alignment horizontal="justify" vertical="top"/>
      <protection hidden="1"/>
    </xf>
    <xf numFmtId="172" fontId="36" fillId="0" borderId="0" xfId="0" applyNumberFormat="1" applyFont="1" applyAlignment="1" applyProtection="1">
      <alignment horizontal="center" vertical="top"/>
      <protection hidden="1"/>
    </xf>
    <xf numFmtId="0" fontId="36" fillId="0" borderId="0" xfId="0" applyFont="1" applyAlignment="1" applyProtection="1">
      <alignment horizontal="right" vertical="top"/>
      <protection hidden="1"/>
    </xf>
    <xf numFmtId="172" fontId="36" fillId="0" borderId="0" xfId="0" applyNumberFormat="1" applyFont="1" applyAlignment="1" applyProtection="1">
      <alignment horizontal="left" vertical="top"/>
      <protection hidden="1"/>
    </xf>
    <xf numFmtId="172" fontId="36" fillId="0" borderId="0" xfId="0" applyNumberFormat="1" applyFont="1" applyAlignment="1" applyProtection="1">
      <alignment horizontal="center" vertical="top" wrapText="1"/>
      <protection hidden="1"/>
    </xf>
    <xf numFmtId="0" fontId="47" fillId="0" borderId="0" xfId="0" applyFont="1" applyAlignment="1" applyProtection="1">
      <alignment vertical="top"/>
      <protection hidden="1"/>
    </xf>
    <xf numFmtId="0" fontId="36" fillId="0" borderId="0" xfId="0" applyFont="1" applyAlignment="1" applyProtection="1">
      <alignment horizontal="right" vertical="top" wrapText="1"/>
      <protection hidden="1"/>
    </xf>
    <xf numFmtId="0" fontId="36" fillId="0" borderId="0" xfId="0" applyFont="1" applyAlignment="1" applyProtection="1">
      <alignment horizontal="left" vertical="top" wrapText="1"/>
      <protection hidden="1"/>
    </xf>
    <xf numFmtId="0" fontId="48" fillId="0" borderId="0" xfId="0" applyFont="1" applyAlignment="1" applyProtection="1">
      <alignment vertical="top" wrapText="1"/>
      <protection hidden="1"/>
    </xf>
    <xf numFmtId="0" fontId="39" fillId="0" borderId="0" xfId="0" applyFont="1" applyAlignment="1" applyProtection="1">
      <alignment horizontal="justify" vertical="top" wrapText="1"/>
      <protection hidden="1"/>
    </xf>
    <xf numFmtId="0" fontId="36" fillId="0" borderId="11" xfId="0" applyFont="1" applyBorder="1" applyAlignment="1" applyProtection="1">
      <alignment horizontal="left" vertical="top" wrapText="1"/>
      <protection hidden="1"/>
    </xf>
    <xf numFmtId="0" fontId="36" fillId="3" borderId="11" xfId="0" applyFont="1" applyFill="1" applyBorder="1" applyAlignment="1" applyProtection="1">
      <alignment horizontal="center" vertical="top" wrapText="1"/>
      <protection locked="0"/>
    </xf>
    <xf numFmtId="0" fontId="36" fillId="3" borderId="11" xfId="0" applyFont="1" applyFill="1" applyBorder="1" applyAlignment="1" applyProtection="1">
      <alignment horizontal="right" vertical="top" wrapText="1"/>
      <protection locked="0"/>
    </xf>
    <xf numFmtId="0" fontId="36" fillId="0" borderId="7" xfId="0" applyFont="1" applyBorder="1" applyAlignment="1" applyProtection="1">
      <alignment vertical="top" wrapText="1"/>
      <protection hidden="1"/>
    </xf>
    <xf numFmtId="0" fontId="49" fillId="0" borderId="0" xfId="0" applyFont="1" applyAlignment="1" applyProtection="1">
      <alignment vertical="top"/>
      <protection hidden="1"/>
    </xf>
    <xf numFmtId="0" fontId="49" fillId="0" borderId="0" xfId="0" applyFont="1" applyAlignment="1" applyProtection="1">
      <alignment horizontal="center" vertical="top"/>
      <protection hidden="1"/>
    </xf>
    <xf numFmtId="0" fontId="50" fillId="0" borderId="0" xfId="0" applyFont="1" applyAlignment="1" applyProtection="1">
      <alignment vertical="top"/>
      <protection hidden="1"/>
    </xf>
    <xf numFmtId="0" fontId="35" fillId="0" borderId="0" xfId="0" applyFont="1" applyAlignment="1" applyProtection="1">
      <alignment vertical="top"/>
      <protection hidden="1"/>
    </xf>
    <xf numFmtId="0" fontId="35" fillId="0" borderId="0" xfId="0" applyFont="1" applyAlignment="1" applyProtection="1">
      <alignment horizontal="center" vertical="top"/>
      <protection hidden="1"/>
    </xf>
    <xf numFmtId="0" fontId="49" fillId="0" borderId="0" xfId="31" applyFont="1" applyAlignment="1" applyProtection="1">
      <alignment vertical="top"/>
      <protection hidden="1"/>
    </xf>
    <xf numFmtId="0" fontId="49" fillId="0" borderId="0" xfId="35" applyFont="1" applyAlignment="1" applyProtection="1">
      <alignment vertical="top"/>
      <protection hidden="1"/>
    </xf>
    <xf numFmtId="0" fontId="50" fillId="0" borderId="0" xfId="0" applyFont="1" applyAlignment="1">
      <alignment vertical="top"/>
    </xf>
    <xf numFmtId="0" fontId="50" fillId="0" borderId="0" xfId="0" applyFont="1" applyAlignment="1">
      <alignment vertical="top" wrapText="1"/>
    </xf>
    <xf numFmtId="0" fontId="49" fillId="0" borderId="0" xfId="0" applyFont="1" applyAlignment="1">
      <alignment vertical="top"/>
    </xf>
    <xf numFmtId="0" fontId="49" fillId="0" borderId="0" xfId="0" applyFont="1" applyAlignment="1">
      <alignment horizontal="center" vertical="top"/>
    </xf>
    <xf numFmtId="0" fontId="47" fillId="0" borderId="0" xfId="0" applyFont="1" applyAlignment="1">
      <alignment vertical="top"/>
    </xf>
    <xf numFmtId="0" fontId="50" fillId="0" borderId="0" xfId="0" applyFont="1" applyAlignment="1">
      <alignment horizontal="justify" vertical="top"/>
    </xf>
    <xf numFmtId="0" fontId="49" fillId="0" borderId="0" xfId="0" applyFont="1" applyAlignment="1">
      <alignment horizontal="left" vertical="top" wrapText="1"/>
    </xf>
    <xf numFmtId="0" fontId="49" fillId="0" borderId="0" xfId="0" applyFont="1" applyAlignment="1">
      <alignment horizontal="center" vertical="top" wrapText="1"/>
    </xf>
    <xf numFmtId="0" fontId="50" fillId="0" borderId="0" xfId="0" applyFont="1" applyAlignment="1">
      <alignment horizontal="center" vertical="top"/>
    </xf>
    <xf numFmtId="0" fontId="50" fillId="0" borderId="0" xfId="0" applyFont="1" applyAlignment="1">
      <alignment horizontal="center" vertical="top" wrapText="1"/>
    </xf>
    <xf numFmtId="0" fontId="49" fillId="0" borderId="0" xfId="0" applyFont="1" applyAlignment="1">
      <alignment vertical="top" wrapText="1"/>
    </xf>
    <xf numFmtId="0" fontId="36" fillId="3" borderId="11" xfId="32" applyFont="1" applyFill="1" applyBorder="1" applyAlignment="1" applyProtection="1">
      <alignment vertical="top" wrapText="1"/>
      <protection locked="0"/>
    </xf>
    <xf numFmtId="0" fontId="36" fillId="3" borderId="20" xfId="32" applyFont="1" applyFill="1" applyBorder="1" applyAlignment="1" applyProtection="1">
      <alignment vertical="top" wrapText="1"/>
      <protection locked="0"/>
    </xf>
    <xf numFmtId="0" fontId="51" fillId="0" borderId="0" xfId="0" applyFont="1" applyAlignment="1" applyProtection="1">
      <alignment horizontal="center" vertical="top"/>
      <protection hidden="1"/>
    </xf>
    <xf numFmtId="0" fontId="36" fillId="0" borderId="0" xfId="35" applyFont="1" applyAlignment="1" applyProtection="1">
      <alignment vertical="top" wrapText="1"/>
      <protection hidden="1"/>
    </xf>
    <xf numFmtId="0" fontId="36" fillId="0" borderId="11" xfId="0" applyFont="1" applyBorder="1" applyAlignment="1" applyProtection="1">
      <alignment horizontal="justify" vertical="top" wrapText="1"/>
      <protection hidden="1"/>
    </xf>
    <xf numFmtId="0" fontId="36" fillId="6" borderId="11" xfId="0" applyFont="1" applyFill="1" applyBorder="1" applyAlignment="1" applyProtection="1">
      <alignment horizontal="left" vertical="top" wrapText="1"/>
      <protection hidden="1"/>
    </xf>
    <xf numFmtId="0" fontId="36" fillId="3" borderId="0" xfId="0" applyFont="1" applyFill="1" applyAlignment="1" applyProtection="1">
      <alignment vertical="top"/>
      <protection locked="0"/>
    </xf>
    <xf numFmtId="0" fontId="39" fillId="0" borderId="11" xfId="27" applyFont="1" applyBorder="1" applyAlignment="1" applyProtection="1">
      <alignment horizontal="center" vertical="center" wrapText="1"/>
      <protection hidden="1"/>
    </xf>
    <xf numFmtId="0" fontId="36" fillId="0" borderId="11" xfId="27" applyFont="1" applyBorder="1" applyAlignment="1" applyProtection="1">
      <alignment horizontal="center" vertical="center" wrapText="1"/>
      <protection hidden="1"/>
    </xf>
    <xf numFmtId="0" fontId="36" fillId="3" borderId="11" xfId="27" applyFont="1" applyFill="1" applyBorder="1" applyAlignment="1" applyProtection="1">
      <alignment horizontal="left" vertical="center" wrapText="1"/>
      <protection locked="0"/>
    </xf>
    <xf numFmtId="0" fontId="36" fillId="0" borderId="11" xfId="27" applyFont="1" applyBorder="1" applyAlignment="1" applyProtection="1">
      <alignment horizontal="left" vertical="center" wrapText="1"/>
      <protection hidden="1"/>
    </xf>
    <xf numFmtId="174" fontId="36" fillId="3" borderId="11" xfId="0" applyNumberFormat="1" applyFont="1" applyFill="1" applyBorder="1" applyAlignment="1" applyProtection="1">
      <alignment horizontal="left" vertical="center"/>
      <protection locked="0"/>
    </xf>
    <xf numFmtId="0" fontId="36" fillId="0" borderId="0" xfId="35" applyFont="1" applyAlignment="1" applyProtection="1">
      <alignment horizontal="left" vertical="center" wrapText="1"/>
      <protection hidden="1"/>
    </xf>
    <xf numFmtId="0" fontId="51" fillId="0" borderId="0" xfId="0" applyFont="1" applyAlignment="1" applyProtection="1">
      <alignment horizontal="center"/>
      <protection hidden="1"/>
    </xf>
    <xf numFmtId="0" fontId="52" fillId="0" borderId="0" xfId="0" applyFont="1" applyAlignment="1" applyProtection="1">
      <alignment vertical="center"/>
      <protection hidden="1"/>
    </xf>
    <xf numFmtId="0" fontId="36" fillId="0" borderId="0" xfId="0" applyFont="1"/>
    <xf numFmtId="0" fontId="36" fillId="0" borderId="0" xfId="35" applyFont="1" applyAlignment="1" applyProtection="1">
      <alignment horizontal="left" vertical="top" wrapText="1"/>
      <protection hidden="1"/>
    </xf>
    <xf numFmtId="172" fontId="36" fillId="0" borderId="0" xfId="0" applyNumberFormat="1" applyFont="1" applyAlignment="1" applyProtection="1">
      <alignment horizontal="justify" vertical="top" wrapText="1"/>
      <protection hidden="1"/>
    </xf>
    <xf numFmtId="0" fontId="39" fillId="0" borderId="11" xfId="0" applyFont="1" applyBorder="1" applyAlignment="1" applyProtection="1">
      <alignment horizontal="center" vertical="top" wrapText="1"/>
      <protection hidden="1"/>
    </xf>
    <xf numFmtId="0" fontId="53" fillId="0" borderId="0" xfId="0" applyFont="1" applyAlignment="1" applyProtection="1">
      <alignment horizontal="justify" vertical="top"/>
      <protection hidden="1"/>
    </xf>
    <xf numFmtId="0" fontId="36" fillId="7" borderId="11" xfId="0" applyFont="1" applyFill="1" applyBorder="1" applyAlignment="1" applyProtection="1">
      <alignment horizontal="left" vertical="top" wrapText="1"/>
      <protection locked="0"/>
    </xf>
    <xf numFmtId="0" fontId="36" fillId="0" borderId="0" xfId="30" applyFont="1" applyAlignment="1" applyProtection="1">
      <alignment horizontal="center" vertical="top"/>
      <protection hidden="1"/>
    </xf>
    <xf numFmtId="0" fontId="36" fillId="0" borderId="0" xfId="30" applyFont="1" applyAlignment="1" applyProtection="1">
      <alignment vertical="top"/>
      <protection hidden="1"/>
    </xf>
    <xf numFmtId="0" fontId="51" fillId="0" borderId="0" xfId="0" applyFont="1" applyAlignment="1" applyProtection="1">
      <alignment vertical="top"/>
      <protection hidden="1"/>
    </xf>
    <xf numFmtId="0" fontId="39" fillId="0" borderId="0" xfId="31" applyFont="1" applyAlignment="1" applyProtection="1">
      <alignment vertical="top"/>
      <protection hidden="1"/>
    </xf>
    <xf numFmtId="0" fontId="39" fillId="0" borderId="0" xfId="30" applyFont="1" applyAlignment="1" applyProtection="1">
      <alignment horizontal="center" vertical="top"/>
      <protection hidden="1"/>
    </xf>
    <xf numFmtId="0" fontId="39" fillId="0" borderId="0" xfId="30" applyFont="1" applyAlignment="1" applyProtection="1">
      <alignment vertical="top"/>
      <protection hidden="1"/>
    </xf>
    <xf numFmtId="0" fontId="54" fillId="0" borderId="0" xfId="0" applyFont="1" applyAlignment="1" applyProtection="1">
      <alignment vertical="top"/>
      <protection hidden="1"/>
    </xf>
    <xf numFmtId="0" fontId="47" fillId="0" borderId="0" xfId="0" applyFont="1" applyAlignment="1" applyProtection="1">
      <alignment horizontal="justify" vertical="top"/>
      <protection hidden="1"/>
    </xf>
    <xf numFmtId="0" fontId="36" fillId="0" borderId="11" xfId="28" applyFont="1" applyBorder="1" applyAlignment="1" applyProtection="1">
      <alignment horizontal="center" vertical="top" wrapText="1"/>
      <protection hidden="1"/>
    </xf>
    <xf numFmtId="0" fontId="36" fillId="0" borderId="21" xfId="28" applyFont="1" applyBorder="1" applyAlignment="1" applyProtection="1">
      <alignment horizontal="center" vertical="top" wrapText="1"/>
      <protection hidden="1"/>
    </xf>
    <xf numFmtId="0" fontId="36" fillId="0" borderId="13" xfId="28" applyFont="1" applyBorder="1" applyAlignment="1" applyProtection="1">
      <alignment vertical="top" wrapText="1"/>
      <protection hidden="1"/>
    </xf>
    <xf numFmtId="0" fontId="36" fillId="0" borderId="22" xfId="28" applyFont="1" applyBorder="1" applyAlignment="1" applyProtection="1">
      <alignment horizontal="center" vertical="top" wrapText="1"/>
      <protection hidden="1"/>
    </xf>
    <xf numFmtId="0" fontId="36" fillId="3" borderId="23" xfId="28" applyFont="1" applyFill="1" applyBorder="1" applyAlignment="1" applyProtection="1">
      <alignment horizontal="left" vertical="top" wrapText="1"/>
      <protection locked="0"/>
    </xf>
    <xf numFmtId="0" fontId="36" fillId="3" borderId="26" xfId="28" applyFont="1" applyFill="1" applyBorder="1" applyAlignment="1" applyProtection="1">
      <alignment horizontal="left" vertical="top" wrapText="1"/>
      <protection locked="0"/>
    </xf>
    <xf numFmtId="0" fontId="36" fillId="0" borderId="24" xfId="28" applyFont="1" applyBorder="1" applyAlignment="1" applyProtection="1">
      <alignment horizontal="center" vertical="top" wrapText="1"/>
      <protection hidden="1"/>
    </xf>
    <xf numFmtId="0" fontId="36" fillId="3" borderId="25" xfId="28" applyFont="1" applyFill="1" applyBorder="1" applyAlignment="1" applyProtection="1">
      <alignment horizontal="left" vertical="top" wrapText="1"/>
      <protection locked="0"/>
    </xf>
    <xf numFmtId="0" fontId="36" fillId="3" borderId="11" xfId="28" applyFont="1" applyFill="1" applyBorder="1" applyAlignment="1" applyProtection="1">
      <alignment horizontal="left" vertical="top" wrapText="1"/>
      <protection locked="0"/>
    </xf>
    <xf numFmtId="0" fontId="55" fillId="0" borderId="0" xfId="31" applyFont="1" applyAlignment="1" applyProtection="1">
      <alignment vertical="top"/>
      <protection hidden="1"/>
    </xf>
    <xf numFmtId="0" fontId="55" fillId="0" borderId="0" xfId="35" applyFont="1" applyAlignment="1" applyProtection="1">
      <alignment vertical="top"/>
      <protection hidden="1"/>
    </xf>
    <xf numFmtId="0" fontId="31" fillId="0" borderId="0" xfId="0" applyFont="1" applyAlignment="1" applyProtection="1">
      <alignment horizontal="center" vertical="top"/>
      <protection hidden="1"/>
    </xf>
    <xf numFmtId="0" fontId="44" fillId="0" borderId="0" xfId="0" applyFont="1" applyAlignment="1" applyProtection="1">
      <alignment vertical="top"/>
      <protection hidden="1"/>
    </xf>
    <xf numFmtId="0" fontId="50" fillId="0" borderId="0" xfId="0" applyFont="1" applyAlignment="1">
      <alignment horizontal="justify" vertical="top" wrapText="1"/>
    </xf>
    <xf numFmtId="172" fontId="36" fillId="0" borderId="0" xfId="29" applyNumberFormat="1" applyFont="1" applyAlignment="1" applyProtection="1">
      <alignment vertical="top"/>
      <protection hidden="1"/>
    </xf>
    <xf numFmtId="0" fontId="36" fillId="0" borderId="0" xfId="0" applyFont="1" applyAlignment="1">
      <alignment horizontal="center" vertical="top"/>
    </xf>
    <xf numFmtId="0" fontId="36" fillId="0" borderId="0" xfId="0" applyFont="1" applyAlignment="1">
      <alignment vertical="top" wrapText="1"/>
    </xf>
    <xf numFmtId="0" fontId="36" fillId="0" borderId="0" xfId="0" applyFont="1" applyAlignment="1">
      <alignment horizontal="justify" vertical="top" wrapText="1"/>
    </xf>
    <xf numFmtId="172" fontId="36" fillId="0" borderId="0" xfId="0" applyNumberFormat="1" applyFont="1" applyAlignment="1" applyProtection="1">
      <alignment vertical="top" wrapText="1"/>
      <protection hidden="1"/>
    </xf>
    <xf numFmtId="0" fontId="56" fillId="0" borderId="0" xfId="29" applyFont="1" applyAlignment="1">
      <alignment vertical="top" wrapText="1"/>
    </xf>
    <xf numFmtId="0" fontId="36" fillId="0" borderId="0" xfId="29" applyFont="1" applyAlignment="1" applyProtection="1">
      <alignment horizontal="left" vertical="top"/>
      <protection hidden="1"/>
    </xf>
    <xf numFmtId="0" fontId="57" fillId="0" borderId="7" xfId="0" applyFont="1" applyBorder="1" applyAlignment="1" applyProtection="1">
      <alignment vertical="top" wrapText="1"/>
      <protection hidden="1"/>
    </xf>
    <xf numFmtId="0" fontId="57" fillId="0" borderId="7" xfId="0" applyFont="1" applyBorder="1" applyAlignment="1" applyProtection="1">
      <alignment vertical="top"/>
      <protection hidden="1"/>
    </xf>
    <xf numFmtId="0" fontId="53" fillId="0" borderId="0" xfId="0" applyFont="1" applyAlignment="1" applyProtection="1">
      <alignment vertical="top" wrapText="1"/>
      <protection hidden="1"/>
    </xf>
    <xf numFmtId="0" fontId="61" fillId="0" borderId="11" xfId="27" applyFont="1" applyBorder="1" applyAlignment="1" applyProtection="1">
      <alignment horizontal="center" vertical="center" wrapText="1"/>
      <protection hidden="1"/>
    </xf>
    <xf numFmtId="0" fontId="61" fillId="3" borderId="11" xfId="27" applyFont="1" applyFill="1" applyBorder="1" applyAlignment="1" applyProtection="1">
      <alignment horizontal="left" vertical="center" wrapText="1"/>
      <protection hidden="1"/>
    </xf>
    <xf numFmtId="0" fontId="53" fillId="3" borderId="11" xfId="27" applyFont="1" applyFill="1" applyBorder="1" applyAlignment="1" applyProtection="1">
      <alignment horizontal="left" vertical="center" wrapText="1"/>
      <protection hidden="1"/>
    </xf>
    <xf numFmtId="0" fontId="61" fillId="8" borderId="11" xfId="27" applyFont="1" applyFill="1" applyBorder="1" applyAlignment="1" applyProtection="1">
      <alignment horizontal="center" vertical="center" wrapText="1"/>
      <protection hidden="1"/>
    </xf>
    <xf numFmtId="0" fontId="53" fillId="8" borderId="11" xfId="27" applyFont="1" applyFill="1" applyBorder="1" applyAlignment="1" applyProtection="1">
      <alignment horizontal="center" vertical="center" wrapText="1"/>
      <protection hidden="1"/>
    </xf>
    <xf numFmtId="172" fontId="61" fillId="8" borderId="0" xfId="0" applyNumberFormat="1" applyFont="1" applyFill="1" applyAlignment="1" applyProtection="1">
      <alignment horizontal="center" vertical="top"/>
      <protection hidden="1"/>
    </xf>
    <xf numFmtId="0" fontId="53" fillId="0" borderId="0" xfId="0" applyFont="1" applyAlignment="1" applyProtection="1">
      <alignment vertical="top"/>
      <protection hidden="1"/>
    </xf>
    <xf numFmtId="0" fontId="53" fillId="7" borderId="11" xfId="0" applyFont="1" applyFill="1" applyBorder="1" applyAlignment="1" applyProtection="1">
      <alignment horizontal="center" vertical="top" wrapText="1"/>
      <protection locked="0"/>
    </xf>
    <xf numFmtId="14" fontId="53" fillId="7" borderId="11" xfId="0" applyNumberFormat="1" applyFont="1" applyFill="1" applyBorder="1" applyAlignment="1" applyProtection="1">
      <alignment horizontal="center" vertical="top" wrapText="1"/>
      <protection locked="0"/>
    </xf>
    <xf numFmtId="14" fontId="53" fillId="0" borderId="0" xfId="0" applyNumberFormat="1" applyFont="1" applyAlignment="1" applyProtection="1">
      <alignment vertical="top" wrapText="1"/>
      <protection hidden="1"/>
    </xf>
    <xf numFmtId="0" fontId="53" fillId="7" borderId="0" xfId="0" applyFont="1" applyFill="1" applyAlignment="1" applyProtection="1">
      <alignment horizontal="center" vertical="top" wrapText="1"/>
      <protection locked="0"/>
    </xf>
    <xf numFmtId="14" fontId="53" fillId="7" borderId="0" xfId="0" applyNumberFormat="1" applyFont="1" applyFill="1" applyAlignment="1" applyProtection="1">
      <alignment horizontal="center" vertical="top" wrapText="1"/>
      <protection locked="0"/>
    </xf>
    <xf numFmtId="0" fontId="53" fillId="7" borderId="11" xfId="0" applyFont="1" applyFill="1" applyBorder="1" applyAlignment="1" applyProtection="1">
      <alignment horizontal="center" vertical="top"/>
      <protection locked="0"/>
    </xf>
    <xf numFmtId="0" fontId="53" fillId="0" borderId="0" xfId="0" applyFont="1" applyAlignment="1" applyProtection="1">
      <alignment horizontal="center" vertical="top"/>
      <protection hidden="1"/>
    </xf>
    <xf numFmtId="0" fontId="39" fillId="8" borderId="0" xfId="0" applyFont="1" applyFill="1" applyAlignment="1" applyProtection="1">
      <alignment horizontal="center" vertical="center"/>
      <protection hidden="1"/>
    </xf>
    <xf numFmtId="0" fontId="52" fillId="0" borderId="0" xfId="0" applyFont="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36"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39" fillId="0" borderId="0" xfId="0" applyFont="1" applyAlignment="1" applyProtection="1">
      <alignment horizontal="justify" vertical="center" wrapText="1"/>
      <protection hidden="1"/>
    </xf>
    <xf numFmtId="0" fontId="58" fillId="0" borderId="21" xfId="34" applyFont="1" applyBorder="1" applyAlignment="1" applyProtection="1">
      <alignment horizontal="center" vertical="center" textRotation="180"/>
      <protection hidden="1"/>
    </xf>
    <xf numFmtId="0" fontId="58" fillId="0" borderId="22" xfId="34" applyFont="1" applyBorder="1" applyAlignment="1" applyProtection="1">
      <alignment horizontal="center" vertical="center" textRotation="180"/>
      <protection hidden="1"/>
    </xf>
    <xf numFmtId="0" fontId="58" fillId="0" borderId="27" xfId="34" applyFont="1" applyBorder="1" applyAlignment="1" applyProtection="1">
      <alignment horizontal="center" vertical="center" textRotation="180"/>
      <protection hidden="1"/>
    </xf>
    <xf numFmtId="0" fontId="58" fillId="0" borderId="24" xfId="34" applyFont="1" applyBorder="1" applyAlignment="1" applyProtection="1">
      <alignment horizontal="center" vertical="center" textRotation="180"/>
      <protection hidden="1"/>
    </xf>
    <xf numFmtId="0" fontId="58" fillId="0" borderId="21" xfId="34" applyFont="1" applyBorder="1" applyAlignment="1" applyProtection="1">
      <alignment horizontal="center" vertical="center" textRotation="90"/>
      <protection hidden="1"/>
    </xf>
    <xf numFmtId="0" fontId="58" fillId="0" borderId="22" xfId="34" applyFont="1" applyBorder="1" applyAlignment="1" applyProtection="1">
      <alignment horizontal="center" vertical="center" textRotation="90"/>
      <protection hidden="1"/>
    </xf>
    <xf numFmtId="0" fontId="58" fillId="0" borderId="28" xfId="34" applyFont="1" applyBorder="1" applyAlignment="1" applyProtection="1">
      <alignment horizontal="center" vertical="center" textRotation="90"/>
      <protection hidden="1"/>
    </xf>
    <xf numFmtId="0" fontId="58" fillId="0" borderId="24" xfId="34" applyFont="1" applyBorder="1" applyAlignment="1" applyProtection="1">
      <alignment horizontal="center" vertical="center" textRotation="90"/>
      <protection hidden="1"/>
    </xf>
    <xf numFmtId="0" fontId="36" fillId="0" borderId="0" xfId="34" applyFont="1" applyAlignment="1">
      <alignment vertical="center"/>
    </xf>
    <xf numFmtId="0" fontId="32" fillId="0" borderId="4" xfId="34" applyFont="1" applyBorder="1" applyAlignment="1" applyProtection="1">
      <alignment horizontal="left" vertical="center" wrapText="1"/>
      <protection hidden="1"/>
    </xf>
    <xf numFmtId="0" fontId="32" fillId="0" borderId="15" xfId="34" applyFont="1" applyBorder="1" applyAlignment="1" applyProtection="1">
      <alignment horizontal="left" vertical="center" wrapText="1"/>
      <protection hidden="1"/>
    </xf>
    <xf numFmtId="0" fontId="32" fillId="0" borderId="5" xfId="34" applyFont="1" applyBorder="1" applyAlignment="1" applyProtection="1">
      <alignment horizontal="justify" vertical="center"/>
      <protection hidden="1"/>
    </xf>
    <xf numFmtId="0" fontId="36" fillId="0" borderId="0" xfId="34" applyFont="1" applyAlignment="1" applyProtection="1">
      <alignment horizontal="right" vertical="center"/>
      <protection hidden="1"/>
    </xf>
    <xf numFmtId="0" fontId="59" fillId="0" borderId="0" xfId="34" applyFont="1" applyAlignment="1" applyProtection="1">
      <alignment horizontal="right" vertical="center"/>
      <protection hidden="1"/>
    </xf>
    <xf numFmtId="0" fontId="59" fillId="0" borderId="8" xfId="34" applyFont="1" applyBorder="1" applyAlignment="1" applyProtection="1">
      <alignment horizontal="right" vertical="center"/>
      <protection hidden="1"/>
    </xf>
    <xf numFmtId="0" fontId="36" fillId="0" borderId="7" xfId="34" applyFont="1" applyBorder="1" applyAlignment="1" applyProtection="1">
      <alignment horizontal="right" vertical="center"/>
      <protection hidden="1"/>
    </xf>
    <xf numFmtId="0" fontId="39" fillId="2" borderId="3" xfId="34" applyFont="1" applyFill="1" applyBorder="1" applyAlignment="1" applyProtection="1">
      <alignment horizontal="center" vertical="center"/>
      <protection hidden="1"/>
    </xf>
    <xf numFmtId="0" fontId="57" fillId="0" borderId="6" xfId="34" applyFont="1" applyBorder="1" applyAlignment="1" applyProtection="1">
      <alignment horizontal="center" vertical="center" wrapText="1"/>
      <protection hidden="1"/>
    </xf>
    <xf numFmtId="0" fontId="57" fillId="0" borderId="3" xfId="34" applyFont="1" applyBorder="1" applyAlignment="1" applyProtection="1">
      <alignment horizontal="center" vertical="center" wrapText="1"/>
      <protection hidden="1"/>
    </xf>
    <xf numFmtId="0" fontId="57" fillId="0" borderId="10" xfId="34" applyFont="1" applyBorder="1" applyAlignment="1" applyProtection="1">
      <alignment horizontal="center" vertical="center" wrapText="1"/>
      <protection hidden="1"/>
    </xf>
    <xf numFmtId="0" fontId="60" fillId="0" borderId="11" xfId="34" applyFont="1" applyBorder="1" applyAlignment="1" applyProtection="1">
      <alignment horizontal="center" vertical="center"/>
      <protection hidden="1"/>
    </xf>
    <xf numFmtId="0" fontId="32" fillId="0" borderId="9" xfId="34" applyFont="1" applyBorder="1" applyAlignment="1" applyProtection="1">
      <alignment horizontal="justify" vertical="center"/>
      <protection hidden="1"/>
    </xf>
    <xf numFmtId="0" fontId="32" fillId="0" borderId="4" xfId="34" applyFont="1" applyBorder="1" applyAlignment="1" applyProtection="1">
      <alignment horizontal="justify" vertical="center"/>
      <protection hidden="1"/>
    </xf>
    <xf numFmtId="0" fontId="35" fillId="4" borderId="3" xfId="34" applyFont="1" applyFill="1" applyBorder="1" applyAlignment="1" applyProtection="1">
      <alignment horizontal="justify" vertical="center"/>
      <protection hidden="1"/>
    </xf>
    <xf numFmtId="0" fontId="35" fillId="4" borderId="10" xfId="34" applyFont="1" applyFill="1" applyBorder="1" applyAlignment="1" applyProtection="1">
      <alignment horizontal="justify" vertical="center"/>
      <protection hidden="1"/>
    </xf>
    <xf numFmtId="0" fontId="39" fillId="6" borderId="0" xfId="0" applyFont="1" applyFill="1" applyAlignment="1" applyProtection="1">
      <alignment horizontal="center" vertical="center"/>
      <protection hidden="1"/>
    </xf>
    <xf numFmtId="0" fontId="56" fillId="0" borderId="7" xfId="0" applyFont="1" applyBorder="1" applyAlignment="1" applyProtection="1">
      <alignment horizontal="center" vertical="center" wrapText="1"/>
      <protection hidden="1"/>
    </xf>
    <xf numFmtId="0" fontId="57" fillId="0" borderId="3" xfId="0" applyFont="1" applyBorder="1" applyAlignment="1" applyProtection="1">
      <alignment horizontal="center" vertical="center"/>
      <protection hidden="1"/>
    </xf>
    <xf numFmtId="0" fontId="39" fillId="0" borderId="7" xfId="0" applyFont="1" applyBorder="1" applyAlignment="1" applyProtection="1">
      <alignment horizontal="center" vertical="top"/>
      <protection hidden="1"/>
    </xf>
    <xf numFmtId="0" fontId="57" fillId="0" borderId="7" xfId="0" applyFont="1" applyBorder="1" applyAlignment="1" applyProtection="1">
      <alignment horizontal="left" vertical="top"/>
      <protection hidden="1"/>
    </xf>
    <xf numFmtId="0" fontId="36" fillId="0" borderId="0" xfId="35" applyFont="1" applyAlignment="1" applyProtection="1">
      <alignment horizontal="left" vertical="top" wrapText="1"/>
      <protection hidden="1"/>
    </xf>
    <xf numFmtId="0" fontId="39" fillId="0" borderId="0" xfId="0" applyFont="1" applyAlignment="1" applyProtection="1">
      <alignment horizontal="left" vertical="top" wrapText="1"/>
      <protection hidden="1"/>
    </xf>
    <xf numFmtId="0" fontId="39" fillId="0" borderId="0" xfId="0" applyFont="1" applyAlignment="1" applyProtection="1">
      <alignment horizontal="center" vertical="top"/>
      <protection hidden="1"/>
    </xf>
    <xf numFmtId="0" fontId="50" fillId="0" borderId="0" xfId="0" applyFont="1" applyAlignment="1">
      <alignment horizontal="left" vertical="top"/>
    </xf>
    <xf numFmtId="0" fontId="50" fillId="8" borderId="11" xfId="0" applyFont="1" applyFill="1" applyBorder="1" applyAlignment="1">
      <alignment horizontal="justify" vertical="top" wrapText="1"/>
    </xf>
    <xf numFmtId="0" fontId="50" fillId="8" borderId="11" xfId="0" applyFont="1" applyFill="1" applyBorder="1" applyAlignment="1">
      <alignment horizontal="justify" vertical="top"/>
    </xf>
    <xf numFmtId="0" fontId="36" fillId="3" borderId="11" xfId="32" applyFont="1" applyFill="1" applyBorder="1" applyAlignment="1" applyProtection="1">
      <alignment horizontal="left" vertical="top" wrapText="1"/>
      <protection locked="0"/>
    </xf>
    <xf numFmtId="0" fontId="36" fillId="3" borderId="6" xfId="32" applyFont="1" applyFill="1" applyBorder="1" applyAlignment="1" applyProtection="1">
      <alignment horizontal="left" vertical="top" wrapText="1"/>
      <protection locked="0"/>
    </xf>
    <xf numFmtId="0" fontId="36" fillId="3" borderId="3" xfId="32" applyFont="1" applyFill="1" applyBorder="1" applyAlignment="1" applyProtection="1">
      <alignment horizontal="left" vertical="top" wrapText="1"/>
      <protection locked="0"/>
    </xf>
    <xf numFmtId="0" fontId="36" fillId="3" borderId="10" xfId="32" applyFont="1" applyFill="1" applyBorder="1" applyAlignment="1" applyProtection="1">
      <alignment horizontal="left" vertical="top" wrapText="1"/>
      <protection locked="0"/>
    </xf>
    <xf numFmtId="0" fontId="50" fillId="0" borderId="0" xfId="0" applyFont="1" applyAlignment="1">
      <alignment horizontal="justify" vertical="top" wrapText="1"/>
    </xf>
    <xf numFmtId="0" fontId="36" fillId="3" borderId="6" xfId="0" applyFont="1" applyFill="1" applyBorder="1" applyAlignment="1" applyProtection="1">
      <alignment horizontal="center" vertical="center" wrapText="1"/>
      <protection locked="0"/>
    </xf>
    <xf numFmtId="0" fontId="36" fillId="3" borderId="10" xfId="0" applyFont="1" applyFill="1" applyBorder="1" applyAlignment="1" applyProtection="1">
      <alignment horizontal="center" vertical="center" wrapText="1"/>
      <protection locked="0"/>
    </xf>
    <xf numFmtId="0" fontId="36" fillId="3" borderId="11" xfId="0" applyFont="1" applyFill="1" applyBorder="1" applyAlignment="1" applyProtection="1">
      <alignment horizontal="center" vertical="center" wrapText="1"/>
      <protection locked="0"/>
    </xf>
    <xf numFmtId="0" fontId="30" fillId="0" borderId="0" xfId="0" applyFont="1" applyAlignment="1" applyProtection="1">
      <alignment horizontal="justify" vertical="center"/>
      <protection hidden="1"/>
    </xf>
    <xf numFmtId="0" fontId="39" fillId="0" borderId="11" xfId="0" applyFont="1" applyBorder="1" applyAlignment="1" applyProtection="1">
      <alignment horizontal="center" vertical="center" wrapText="1"/>
      <protection hidden="1"/>
    </xf>
    <xf numFmtId="0" fontId="39" fillId="0" borderId="0" xfId="0" applyFont="1" applyAlignment="1" applyProtection="1">
      <alignment horizontal="center" vertical="center" wrapText="1"/>
      <protection hidden="1"/>
    </xf>
    <xf numFmtId="0" fontId="52" fillId="0" borderId="0" xfId="0" applyFont="1" applyAlignment="1" applyProtection="1">
      <alignment horizontal="center" vertical="top" wrapText="1"/>
      <protection hidden="1"/>
    </xf>
    <xf numFmtId="0" fontId="36" fillId="0" borderId="0" xfId="0" applyFont="1" applyAlignment="1" applyProtection="1">
      <alignment horizontal="justify" vertical="center"/>
      <protection hidden="1"/>
    </xf>
    <xf numFmtId="0" fontId="36" fillId="0" borderId="0" xfId="0" applyFont="1" applyAlignment="1" applyProtection="1">
      <alignment horizontal="justify" vertical="top" wrapText="1"/>
      <protection hidden="1"/>
    </xf>
    <xf numFmtId="0" fontId="36" fillId="3" borderId="11" xfId="0" applyFont="1" applyFill="1" applyBorder="1" applyAlignment="1" applyProtection="1">
      <alignment horizontal="left" vertical="top" wrapText="1"/>
      <protection locked="0"/>
    </xf>
    <xf numFmtId="0" fontId="36" fillId="0" borderId="0" xfId="0" applyFont="1" applyAlignment="1" applyProtection="1">
      <alignment horizontal="justify" vertical="top"/>
      <protection hidden="1"/>
    </xf>
    <xf numFmtId="0" fontId="36" fillId="0" borderId="0" xfId="28" applyFont="1" applyAlignment="1" applyProtection="1">
      <alignment horizontal="justify" vertical="top" wrapText="1"/>
      <protection hidden="1"/>
    </xf>
    <xf numFmtId="0" fontId="36" fillId="3" borderId="6" xfId="27" applyFont="1" applyFill="1" applyBorder="1" applyAlignment="1" applyProtection="1">
      <alignment horizontal="left" vertical="center" wrapText="1"/>
      <protection locked="0"/>
    </xf>
    <xf numFmtId="0" fontId="36" fillId="3" borderId="3" xfId="27" applyFont="1" applyFill="1" applyBorder="1" applyAlignment="1" applyProtection="1">
      <alignment horizontal="left" vertical="center" wrapText="1"/>
      <protection locked="0"/>
    </xf>
    <xf numFmtId="0" fontId="36" fillId="3" borderId="10" xfId="27" applyFont="1" applyFill="1" applyBorder="1" applyAlignment="1" applyProtection="1">
      <alignment horizontal="left" vertical="center" wrapText="1"/>
      <protection locked="0"/>
    </xf>
    <xf numFmtId="0" fontId="36" fillId="0" borderId="11" xfId="28" applyFont="1" applyBorder="1" applyAlignment="1" applyProtection="1">
      <alignment horizontal="left" vertical="top" wrapText="1"/>
      <protection hidden="1"/>
    </xf>
    <xf numFmtId="0" fontId="36" fillId="0" borderId="11" xfId="0" applyFont="1" applyBorder="1" applyAlignment="1" applyProtection="1">
      <alignment horizontal="left" vertical="top" wrapText="1"/>
      <protection hidden="1"/>
    </xf>
    <xf numFmtId="0" fontId="36" fillId="0" borderId="23" xfId="0" applyFont="1" applyBorder="1" applyAlignment="1" applyProtection="1">
      <alignment horizontal="left" vertical="top" wrapText="1"/>
      <protection hidden="1"/>
    </xf>
    <xf numFmtId="0" fontId="36" fillId="0" borderId="25" xfId="0" applyFont="1" applyBorder="1" applyAlignment="1" applyProtection="1">
      <alignment horizontal="left" vertical="top" wrapText="1"/>
      <protection hidden="1"/>
    </xf>
    <xf numFmtId="0" fontId="36" fillId="0" borderId="20" xfId="0" applyFont="1" applyBorder="1" applyAlignment="1" applyProtection="1">
      <alignment horizontal="left" vertical="top" wrapText="1"/>
      <protection hidden="1"/>
    </xf>
    <xf numFmtId="0" fontId="36" fillId="0" borderId="1" xfId="0" applyFont="1" applyBorder="1" applyAlignment="1" applyProtection="1">
      <alignment horizontal="left" vertical="top" wrapText="1"/>
      <protection hidden="1"/>
    </xf>
    <xf numFmtId="0" fontId="36" fillId="0" borderId="23" xfId="28" applyFont="1" applyBorder="1" applyAlignment="1" applyProtection="1">
      <alignment horizontal="left" vertical="top" wrapText="1"/>
      <protection hidden="1"/>
    </xf>
    <xf numFmtId="0" fontId="39" fillId="0" borderId="11" xfId="27" applyFont="1" applyBorder="1" applyAlignment="1" applyProtection="1">
      <alignment horizontal="left" vertical="center" wrapText="1"/>
      <protection hidden="1"/>
    </xf>
    <xf numFmtId="0" fontId="61" fillId="8" borderId="11" xfId="27" applyFont="1" applyFill="1" applyBorder="1" applyAlignment="1" applyProtection="1">
      <alignment horizontal="left" vertical="center" wrapText="1"/>
      <protection hidden="1"/>
    </xf>
    <xf numFmtId="0" fontId="61" fillId="8" borderId="11" xfId="27" applyFont="1" applyFill="1" applyBorder="1" applyAlignment="1" applyProtection="1">
      <alignment horizontal="center" vertical="center" wrapText="1"/>
      <protection hidden="1"/>
    </xf>
    <xf numFmtId="0" fontId="53" fillId="3" borderId="6" xfId="27" applyFont="1" applyFill="1" applyBorder="1" applyAlignment="1" applyProtection="1">
      <alignment horizontal="left" vertical="center" wrapText="1"/>
      <protection hidden="1"/>
    </xf>
    <xf numFmtId="0" fontId="53" fillId="3" borderId="3" xfId="27" applyFont="1" applyFill="1" applyBorder="1" applyAlignment="1" applyProtection="1">
      <alignment horizontal="left" vertical="center" wrapText="1"/>
      <protection hidden="1"/>
    </xf>
    <xf numFmtId="0" fontId="53" fillId="3" borderId="10" xfId="27" applyFont="1" applyFill="1" applyBorder="1" applyAlignment="1" applyProtection="1">
      <alignment horizontal="left" vertical="center" wrapText="1"/>
      <protection hidden="1"/>
    </xf>
    <xf numFmtId="0" fontId="39" fillId="0" borderId="6" xfId="27" applyFont="1" applyBorder="1" applyAlignment="1" applyProtection="1">
      <alignment horizontal="left" vertical="center" wrapText="1"/>
      <protection hidden="1"/>
    </xf>
    <xf numFmtId="0" fontId="39" fillId="0" borderId="3" xfId="27" applyFont="1" applyBorder="1" applyAlignment="1" applyProtection="1">
      <alignment horizontal="left" vertical="center" wrapText="1"/>
      <protection hidden="1"/>
    </xf>
    <xf numFmtId="0" fontId="39" fillId="0" borderId="10" xfId="27" applyFont="1" applyBorder="1" applyAlignment="1" applyProtection="1">
      <alignment horizontal="left" vertical="center" wrapText="1"/>
      <protection hidden="1"/>
    </xf>
    <xf numFmtId="0" fontId="39" fillId="0" borderId="11" xfId="27" applyFont="1" applyBorder="1" applyAlignment="1" applyProtection="1">
      <alignment horizontal="center" vertical="center" wrapText="1"/>
      <protection hidden="1"/>
    </xf>
    <xf numFmtId="0" fontId="36" fillId="0" borderId="12" xfId="0" applyFont="1" applyBorder="1" applyAlignment="1" applyProtection="1">
      <alignment horizontal="left" vertical="top"/>
      <protection hidden="1"/>
    </xf>
    <xf numFmtId="0" fontId="36" fillId="0" borderId="29" xfId="0" applyFont="1" applyBorder="1" applyAlignment="1" applyProtection="1">
      <alignment horizontal="left" vertical="top"/>
      <protection hidden="1"/>
    </xf>
    <xf numFmtId="0" fontId="36" fillId="0" borderId="13" xfId="0" applyFont="1" applyBorder="1" applyAlignment="1" applyProtection="1">
      <alignment horizontal="left" vertical="top"/>
      <protection hidden="1"/>
    </xf>
    <xf numFmtId="0" fontId="36" fillId="0" borderId="25" xfId="28" applyFont="1" applyBorder="1" applyAlignment="1" applyProtection="1">
      <alignment horizontal="left" vertical="top" wrapText="1"/>
      <protection hidden="1"/>
    </xf>
    <xf numFmtId="0" fontId="36" fillId="0" borderId="7"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36" fillId="3" borderId="11" xfId="0" applyFont="1" applyFill="1" applyBorder="1" applyAlignment="1" applyProtection="1">
      <alignment horizontal="center" vertical="top" wrapText="1"/>
      <protection locked="0"/>
    </xf>
    <xf numFmtId="0" fontId="36" fillId="0" borderId="11" xfId="0" applyFont="1" applyBorder="1" applyAlignment="1" applyProtection="1">
      <alignment horizontal="center" vertical="top" wrapText="1"/>
      <protection hidden="1"/>
    </xf>
    <xf numFmtId="0" fontId="36" fillId="3" borderId="11" xfId="0" applyFont="1" applyFill="1" applyBorder="1" applyAlignment="1" applyProtection="1">
      <alignment horizontal="right" vertical="top" wrapText="1"/>
      <protection locked="0"/>
    </xf>
    <xf numFmtId="0" fontId="39" fillId="0" borderId="11" xfId="0" applyFont="1" applyBorder="1" applyAlignment="1" applyProtection="1">
      <alignment horizontal="center" vertical="top" wrapText="1"/>
      <protection hidden="1"/>
    </xf>
    <xf numFmtId="0" fontId="36" fillId="0" borderId="0" xfId="0" applyFont="1" applyAlignment="1" applyProtection="1">
      <alignment horizontal="left" vertical="top"/>
      <protection hidden="1"/>
    </xf>
    <xf numFmtId="0" fontId="39" fillId="0" borderId="6" xfId="0" applyFont="1" applyBorder="1" applyAlignment="1" applyProtection="1">
      <alignment horizontal="center" vertical="top" wrapText="1"/>
      <protection hidden="1"/>
    </xf>
    <xf numFmtId="0" fontId="39" fillId="0" borderId="3" xfId="0" applyFont="1" applyBorder="1" applyAlignment="1" applyProtection="1">
      <alignment horizontal="center" vertical="top" wrapText="1"/>
      <protection hidden="1"/>
    </xf>
    <xf numFmtId="0" fontId="39" fillId="0" borderId="10" xfId="0" applyFont="1" applyBorder="1" applyAlignment="1" applyProtection="1">
      <alignment horizontal="center" vertical="top" wrapText="1"/>
      <protection hidden="1"/>
    </xf>
    <xf numFmtId="0" fontId="39" fillId="0" borderId="0" xfId="0" applyFont="1" applyAlignment="1" applyProtection="1">
      <alignment horizontal="left" vertical="top"/>
      <protection hidden="1"/>
    </xf>
    <xf numFmtId="0" fontId="36" fillId="7" borderId="11" xfId="0" applyFont="1" applyFill="1" applyBorder="1" applyAlignment="1" applyProtection="1">
      <alignment horizontal="left" vertical="top"/>
      <protection locked="0"/>
    </xf>
    <xf numFmtId="0" fontId="36" fillId="0" borderId="6" xfId="0" applyFont="1" applyBorder="1" applyAlignment="1" applyProtection="1">
      <alignment horizontal="center" vertical="top" wrapText="1"/>
      <protection hidden="1"/>
    </xf>
    <xf numFmtId="0" fontId="36" fillId="0" borderId="3" xfId="0" applyFont="1" applyBorder="1" applyAlignment="1" applyProtection="1">
      <alignment horizontal="center" vertical="top" wrapText="1"/>
      <protection hidden="1"/>
    </xf>
    <xf numFmtId="0" fontId="36" fillId="0" borderId="10" xfId="0" applyFont="1" applyBorder="1" applyAlignment="1" applyProtection="1">
      <alignment horizontal="center" vertical="top" wrapText="1"/>
      <protection hidden="1"/>
    </xf>
    <xf numFmtId="0" fontId="39" fillId="8" borderId="0" xfId="0" applyFont="1" applyFill="1" applyAlignment="1" applyProtection="1">
      <alignment horizontal="center" vertical="center" wrapText="1"/>
      <protection hidden="1"/>
    </xf>
    <xf numFmtId="0" fontId="36" fillId="0" borderId="0" xfId="0" applyFont="1" applyAlignment="1" applyProtection="1">
      <alignment horizontal="left" vertical="top" wrapText="1"/>
      <protection hidden="1"/>
    </xf>
    <xf numFmtId="172" fontId="36" fillId="0" borderId="0" xfId="0" applyNumberFormat="1" applyFont="1" applyAlignment="1" applyProtection="1">
      <alignment horizontal="left" vertical="top" wrapText="1"/>
      <protection hidden="1"/>
    </xf>
    <xf numFmtId="172" fontId="36" fillId="0" borderId="0" xfId="0" applyNumberFormat="1" applyFont="1" applyAlignment="1" applyProtection="1">
      <alignment horizontal="justify" vertical="top" wrapText="1"/>
      <protection hidden="1"/>
    </xf>
    <xf numFmtId="0" fontId="36" fillId="0" borderId="8" xfId="0" applyFont="1" applyBorder="1" applyAlignment="1" applyProtection="1">
      <alignment horizontal="left" vertical="top" wrapText="1"/>
      <protection hidden="1"/>
    </xf>
    <xf numFmtId="0" fontId="36" fillId="0" borderId="0" xfId="0" applyFont="1" applyAlignment="1" applyProtection="1">
      <alignment horizontal="center" vertical="top" wrapText="1"/>
      <protection hidden="1"/>
    </xf>
    <xf numFmtId="0" fontId="36" fillId="7" borderId="11" xfId="0" applyFont="1" applyFill="1" applyBorder="1" applyAlignment="1" applyProtection="1">
      <alignment horizontal="left" vertical="top" wrapText="1"/>
      <protection locked="0"/>
    </xf>
    <xf numFmtId="0" fontId="36" fillId="7" borderId="11" xfId="0" applyFont="1" applyFill="1" applyBorder="1" applyAlignment="1" applyProtection="1">
      <alignment horizontal="center" vertical="top" wrapText="1"/>
      <protection locked="0"/>
    </xf>
    <xf numFmtId="172" fontId="53" fillId="0" borderId="0" xfId="0" applyNumberFormat="1" applyFont="1" applyAlignment="1" applyProtection="1">
      <alignment horizontal="justify" vertical="top" wrapText="1"/>
      <protection hidden="1"/>
    </xf>
    <xf numFmtId="0" fontId="36" fillId="0" borderId="30" xfId="0" applyFont="1" applyBorder="1" applyAlignment="1" applyProtection="1">
      <alignment horizontal="left" vertical="top"/>
      <protection hidden="1"/>
    </xf>
    <xf numFmtId="0" fontId="36" fillId="7" borderId="30" xfId="0" applyFont="1" applyFill="1" applyBorder="1" applyAlignment="1" applyProtection="1">
      <alignment horizontal="left" vertical="top"/>
      <protection locked="0"/>
    </xf>
    <xf numFmtId="0" fontId="36" fillId="0" borderId="0" xfId="40" applyFont="1" applyAlignment="1">
      <alignment horizontal="justify" vertical="top"/>
    </xf>
    <xf numFmtId="172" fontId="61" fillId="8" borderId="0" xfId="0" applyNumberFormat="1" applyFont="1" applyFill="1" applyAlignment="1" applyProtection="1">
      <alignment horizontal="justify" vertical="top" wrapText="1"/>
      <protection hidden="1"/>
    </xf>
    <xf numFmtId="0" fontId="19" fillId="0" borderId="0" xfId="0" applyFont="1" applyAlignment="1" applyProtection="1">
      <alignment horizontal="justify" vertical="top"/>
      <protection hidden="1"/>
    </xf>
    <xf numFmtId="0" fontId="53" fillId="0" borderId="11" xfId="0" applyFont="1" applyBorder="1" applyAlignment="1" applyProtection="1">
      <alignment horizontal="center" vertical="top"/>
      <protection hidden="1"/>
    </xf>
    <xf numFmtId="0" fontId="61" fillId="8" borderId="8" xfId="0" applyFont="1" applyFill="1" applyBorder="1" applyAlignment="1" applyProtection="1">
      <alignment horizontal="left" vertical="top" wrapText="1"/>
      <protection hidden="1"/>
    </xf>
    <xf numFmtId="0" fontId="53" fillId="0" borderId="11" xfId="0" applyFont="1" applyBorder="1" applyAlignment="1" applyProtection="1">
      <alignment horizontal="center" vertical="top" wrapText="1"/>
      <protection hidden="1"/>
    </xf>
    <xf numFmtId="0" fontId="39" fillId="7" borderId="0" xfId="0" applyFont="1" applyFill="1" applyAlignment="1" applyProtection="1">
      <alignment horizontal="left" vertical="top" wrapText="1"/>
      <protection locked="0"/>
    </xf>
    <xf numFmtId="0" fontId="57" fillId="0" borderId="0" xfId="0" applyFont="1" applyAlignment="1" applyProtection="1">
      <alignment horizontal="justify" vertical="top" wrapText="1"/>
      <protection hidden="1"/>
    </xf>
    <xf numFmtId="0" fontId="39" fillId="0" borderId="0" xfId="0" applyFont="1" applyAlignment="1" applyProtection="1">
      <alignment horizontal="right" vertical="top"/>
      <protection hidden="1"/>
    </xf>
    <xf numFmtId="2" fontId="17" fillId="0" borderId="0" xfId="33" applyNumberFormat="1" applyFont="1" applyAlignment="1" applyProtection="1">
      <alignment horizontal="left" vertical="center"/>
      <protection hidden="1"/>
    </xf>
  </cellXfs>
  <cellStyles count="4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xfId="40" xr:uid="{00000000-0005-0000-0000-00001E000000}"/>
    <cellStyle name="Normal_Annexures TW 04 2" xfId="30" xr:uid="{00000000-0005-0000-0000-00001F000000}"/>
    <cellStyle name="Normal_Attach 3(JV)" xfId="31" xr:uid="{00000000-0005-0000-0000-000020000000}"/>
    <cellStyle name="Normal_Attacments TW 04" xfId="32" xr:uid="{00000000-0005-0000-0000-000021000000}"/>
    <cellStyle name="Normal_Entertainment Form" xfId="33" xr:uid="{00000000-0005-0000-0000-000022000000}"/>
    <cellStyle name="Normal_Price_Schedules for Insulator Package Rev-01" xfId="34" xr:uid="{00000000-0005-0000-0000-000023000000}"/>
    <cellStyle name="Normal_PRICE-SCHE Bihar-Rev-2-corrections" xfId="35" xr:uid="{00000000-0005-0000-0000-000024000000}"/>
    <cellStyle name="Normal_Sheet1" xfId="36" xr:uid="{00000000-0005-0000-0000-000025000000}"/>
    <cellStyle name="Popis" xfId="37" xr:uid="{00000000-0005-0000-0000-000026000000}"/>
    <cellStyle name="Sledovaný hypertextový odkaz" xfId="38" xr:uid="{00000000-0005-0000-0000-000027000000}"/>
    <cellStyle name="Standard_BS14" xfId="39" xr:uid="{00000000-0005-0000-0000-000028000000}"/>
  </cellStyles>
  <dxfs count="20">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ill>
        <patternFill patternType="none">
          <bgColor indexed="65"/>
        </patternFill>
      </fill>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Radio" checked="Checked" firstButton="1" fmlaLink="$H$57"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770" name="Picture 1">
          <a:extLst>
            <a:ext uri="{FF2B5EF4-FFF2-40B4-BE49-F238E27FC236}">
              <a16:creationId xmlns:a16="http://schemas.microsoft.com/office/drawing/2014/main" id="{00000000-0008-0000-0000-0000EA06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24750" y="3581400"/>
          <a:ext cx="619125" cy="7334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754" name="Group 1">
          <a:hlinkClick xmlns:r="http://schemas.openxmlformats.org/officeDocument/2006/relationships" r:id="rId1" tooltip="Click for Next Attachment"/>
          <a:extLst>
            <a:ext uri="{FF2B5EF4-FFF2-40B4-BE49-F238E27FC236}">
              <a16:creationId xmlns:a16="http://schemas.microsoft.com/office/drawing/2014/main" id="{00000000-0008-0000-0200-00004A950100}"/>
            </a:ext>
          </a:extLst>
        </xdr:cNvPr>
        <xdr:cNvGrpSpPr>
          <a:grpSpLocks/>
        </xdr:cNvGrpSpPr>
      </xdr:nvGrpSpPr>
      <xdr:grpSpPr bwMode="auto">
        <a:xfrm>
          <a:off x="7140575" y="28575"/>
          <a:ext cx="1113367" cy="699558"/>
          <a:chOff x="738" y="5"/>
          <a:chExt cx="116" cy="73"/>
        </a:xfrm>
      </xdr:grpSpPr>
      <xdr:sp macro="" textlink="">
        <xdr:nvSpPr>
          <xdr:cNvPr id="103755" name="AutoShape 2">
            <a:extLst>
              <a:ext uri="{FF2B5EF4-FFF2-40B4-BE49-F238E27FC236}">
                <a16:creationId xmlns:a16="http://schemas.microsoft.com/office/drawing/2014/main" id="{00000000-0008-0000-0200-00004B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265</xdr:row>
      <xdr:rowOff>0</xdr:rowOff>
    </xdr:from>
    <xdr:to>
      <xdr:col>6</xdr:col>
      <xdr:colOff>0</xdr:colOff>
      <xdr:row>266</xdr:row>
      <xdr:rowOff>1176</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302</xdr:row>
      <xdr:rowOff>0</xdr:rowOff>
    </xdr:from>
    <xdr:to>
      <xdr:col>6</xdr:col>
      <xdr:colOff>0</xdr:colOff>
      <xdr:row>303</xdr:row>
      <xdr:rowOff>4767</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103</xdr:row>
      <xdr:rowOff>0</xdr:rowOff>
    </xdr:from>
    <xdr:to>
      <xdr:col>8</xdr:col>
      <xdr:colOff>927251</xdr:colOff>
      <xdr:row>103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228600</xdr:colOff>
      <xdr:row>180</xdr:row>
      <xdr:rowOff>0</xdr:rowOff>
    </xdr:from>
    <xdr:to>
      <xdr:col>8</xdr:col>
      <xdr:colOff>968655</xdr:colOff>
      <xdr:row>180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227</xdr:row>
      <xdr:rowOff>0</xdr:rowOff>
    </xdr:from>
    <xdr:to>
      <xdr:col>8</xdr:col>
      <xdr:colOff>927381</xdr:colOff>
      <xdr:row>227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337</xdr:row>
      <xdr:rowOff>0</xdr:rowOff>
    </xdr:from>
    <xdr:to>
      <xdr:col>8</xdr:col>
      <xdr:colOff>925541</xdr:colOff>
      <xdr:row>337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376</xdr:row>
      <xdr:rowOff>0</xdr:rowOff>
    </xdr:from>
    <xdr:to>
      <xdr:col>8</xdr:col>
      <xdr:colOff>925526</xdr:colOff>
      <xdr:row>376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378</xdr:row>
      <xdr:rowOff>0</xdr:rowOff>
    </xdr:from>
    <xdr:to>
      <xdr:col>8</xdr:col>
      <xdr:colOff>927227</xdr:colOff>
      <xdr:row>378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262618</xdr:colOff>
      <xdr:row>496</xdr:row>
      <xdr:rowOff>0</xdr:rowOff>
    </xdr:from>
    <xdr:to>
      <xdr:col>8</xdr:col>
      <xdr:colOff>886368</xdr:colOff>
      <xdr:row>496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303439</xdr:colOff>
      <xdr:row>567</xdr:row>
      <xdr:rowOff>0</xdr:rowOff>
    </xdr:from>
    <xdr:to>
      <xdr:col>8</xdr:col>
      <xdr:colOff>921138</xdr:colOff>
      <xdr:row>567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112" name="Group 1">
          <a:hlinkClick xmlns:r="http://schemas.openxmlformats.org/officeDocument/2006/relationships" r:id="rId1" tooltip="Click for Next Attachment"/>
          <a:extLst>
            <a:ext uri="{FF2B5EF4-FFF2-40B4-BE49-F238E27FC236}">
              <a16:creationId xmlns:a16="http://schemas.microsoft.com/office/drawing/2014/main" id="{00000000-0008-0000-0300-0000A8C10100}"/>
            </a:ext>
          </a:extLst>
        </xdr:cNvPr>
        <xdr:cNvGrpSpPr>
          <a:grpSpLocks/>
        </xdr:cNvGrpSpPr>
      </xdr:nvGrpSpPr>
      <xdr:grpSpPr bwMode="auto">
        <a:xfrm>
          <a:off x="16106775" y="542925"/>
          <a:ext cx="447675" cy="438150"/>
          <a:chOff x="738" y="5"/>
          <a:chExt cx="116" cy="73"/>
        </a:xfrm>
      </xdr:grpSpPr>
      <xdr:sp macro="" textlink="">
        <xdr:nvSpPr>
          <xdr:cNvPr id="115113" name="AutoShape 2">
            <a:extLst>
              <a:ext uri="{FF2B5EF4-FFF2-40B4-BE49-F238E27FC236}">
                <a16:creationId xmlns:a16="http://schemas.microsoft.com/office/drawing/2014/main" id="{00000000-0008-0000-0300-0000A9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753" y="19"/>
            <a:ext cx="96"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19</xdr:row>
          <xdr:rowOff>0</xdr:rowOff>
        </xdr:from>
        <xdr:to>
          <xdr:col>1</xdr:col>
          <xdr:colOff>1343025</xdr:colOff>
          <xdr:row>19</xdr:row>
          <xdr:rowOff>38100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19</xdr:row>
          <xdr:rowOff>0</xdr:rowOff>
        </xdr:from>
        <xdr:to>
          <xdr:col>1</xdr:col>
          <xdr:colOff>1343025</xdr:colOff>
          <xdr:row>19</xdr:row>
          <xdr:rowOff>38100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2260784</xdr:colOff>
      <xdr:row>22</xdr:row>
      <xdr:rowOff>1286</xdr:rowOff>
    </xdr:to>
    <xdr:sp macro="" textlink="">
      <xdr:nvSpPr>
        <xdr:cNvPr id="2" name="Text Box 15">
          <a:extLst>
            <a:ext uri="{FF2B5EF4-FFF2-40B4-BE49-F238E27FC236}">
              <a16:creationId xmlns:a16="http://schemas.microsoft.com/office/drawing/2014/main" id="{00000000-0008-0000-04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4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58</xdr:row>
          <xdr:rowOff>66675</xdr:rowOff>
        </xdr:from>
        <xdr:to>
          <xdr:col>2</xdr:col>
          <xdr:colOff>361950</xdr:colOff>
          <xdr:row>58</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9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58</xdr:row>
          <xdr:rowOff>57150</xdr:rowOff>
        </xdr:from>
        <xdr:to>
          <xdr:col>3</xdr:col>
          <xdr:colOff>466725</xdr:colOff>
          <xdr:row>58</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9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407670</xdr:colOff>
      <xdr:row>21</xdr:row>
      <xdr:rowOff>759334</xdr:rowOff>
    </xdr:from>
    <xdr:to>
      <xdr:col>9</xdr:col>
      <xdr:colOff>264828</xdr:colOff>
      <xdr:row>22</xdr:row>
      <xdr:rowOff>220453</xdr:rowOff>
    </xdr:to>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9</xdr:col>
      <xdr:colOff>95249</xdr:colOff>
      <xdr:row>21</xdr:row>
      <xdr:rowOff>641859</xdr:rowOff>
    </xdr:from>
    <xdr:to>
      <xdr:col>10</xdr:col>
      <xdr:colOff>423019</xdr:colOff>
      <xdr:row>22</xdr:row>
      <xdr:rowOff>367115</xdr:rowOff>
    </xdr:to>
    <xdr:sp macro="" textlink="">
      <xdr:nvSpPr>
        <xdr:cNvPr id="6" name="TextBox 5">
          <a:extLst>
            <a:ext uri="{FF2B5EF4-FFF2-40B4-BE49-F238E27FC236}">
              <a16:creationId xmlns:a16="http://schemas.microsoft.com/office/drawing/2014/main" id="{00000000-0008-0000-0D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440054</xdr:colOff>
      <xdr:row>21</xdr:row>
      <xdr:rowOff>749809</xdr:rowOff>
    </xdr:from>
    <xdr:to>
      <xdr:col>7</xdr:col>
      <xdr:colOff>379328</xdr:colOff>
      <xdr:row>22</xdr:row>
      <xdr:rowOff>271768</xdr:rowOff>
    </xdr:to>
    <xdr:sp macro="" textlink="">
      <xdr:nvSpPr>
        <xdr:cNvPr id="7" name="TextBox 6">
          <a:extLst>
            <a:ext uri="{FF2B5EF4-FFF2-40B4-BE49-F238E27FC236}">
              <a16:creationId xmlns:a16="http://schemas.microsoft.com/office/drawing/2014/main" id="{00000000-0008-0000-0D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373379</xdr:colOff>
      <xdr:row>21</xdr:row>
      <xdr:rowOff>759334</xdr:rowOff>
    </xdr:from>
    <xdr:to>
      <xdr:col>8</xdr:col>
      <xdr:colOff>386787</xdr:colOff>
      <xdr:row>22</xdr:row>
      <xdr:rowOff>216410</xdr:rowOff>
    </xdr:to>
    <xdr:sp macro="" textlink="">
      <xdr:nvSpPr>
        <xdr:cNvPr id="8" name="TextBox 7">
          <a:extLst>
            <a:ext uri="{FF2B5EF4-FFF2-40B4-BE49-F238E27FC236}">
              <a16:creationId xmlns:a16="http://schemas.microsoft.com/office/drawing/2014/main" id="{00000000-0008-0000-0D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18" Type="http://schemas.openxmlformats.org/officeDocument/2006/relationships/printerSettings" Target="../printerSettings/printerSettings3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17" Type="http://schemas.openxmlformats.org/officeDocument/2006/relationships/printerSettings" Target="../printerSettings/printerSettings36.bin"/><Relationship Id="rId2" Type="http://schemas.openxmlformats.org/officeDocument/2006/relationships/printerSettings" Target="../printerSettings/printerSettings21.bin"/><Relationship Id="rId16" Type="http://schemas.openxmlformats.org/officeDocument/2006/relationships/printerSettings" Target="../printerSettings/printerSettings35.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printerSettings" Target="../printerSettings/printerSettings34.bin"/><Relationship Id="rId10" Type="http://schemas.openxmlformats.org/officeDocument/2006/relationships/printerSettings" Target="../printerSettings/printerSettings29.bin"/><Relationship Id="rId19" Type="http://schemas.openxmlformats.org/officeDocument/2006/relationships/printerSettings" Target="../printerSettings/printerSettings38.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printerSettings" Target="../printerSettings/printerSettings3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6.bin"/><Relationship Id="rId13" Type="http://schemas.openxmlformats.org/officeDocument/2006/relationships/printerSettings" Target="../printerSettings/printerSettings51.bin"/><Relationship Id="rId18" Type="http://schemas.openxmlformats.org/officeDocument/2006/relationships/printerSettings" Target="../printerSettings/printerSettings56.bin"/><Relationship Id="rId3" Type="http://schemas.openxmlformats.org/officeDocument/2006/relationships/printerSettings" Target="../printerSettings/printerSettings41.bin"/><Relationship Id="rId7" Type="http://schemas.openxmlformats.org/officeDocument/2006/relationships/printerSettings" Target="../printerSettings/printerSettings45.bin"/><Relationship Id="rId12" Type="http://schemas.openxmlformats.org/officeDocument/2006/relationships/printerSettings" Target="../printerSettings/printerSettings50.bin"/><Relationship Id="rId17" Type="http://schemas.openxmlformats.org/officeDocument/2006/relationships/printerSettings" Target="../printerSettings/printerSettings55.bin"/><Relationship Id="rId2" Type="http://schemas.openxmlformats.org/officeDocument/2006/relationships/printerSettings" Target="../printerSettings/printerSettings40.bin"/><Relationship Id="rId16" Type="http://schemas.openxmlformats.org/officeDocument/2006/relationships/printerSettings" Target="../printerSettings/printerSettings54.bin"/><Relationship Id="rId20" Type="http://schemas.openxmlformats.org/officeDocument/2006/relationships/drawing" Target="../drawings/drawing2.xml"/><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11" Type="http://schemas.openxmlformats.org/officeDocument/2006/relationships/printerSettings" Target="../printerSettings/printerSettings49.bin"/><Relationship Id="rId5" Type="http://schemas.openxmlformats.org/officeDocument/2006/relationships/printerSettings" Target="../printerSettings/printerSettings43.bin"/><Relationship Id="rId15" Type="http://schemas.openxmlformats.org/officeDocument/2006/relationships/printerSettings" Target="../printerSettings/printerSettings53.bin"/><Relationship Id="rId10" Type="http://schemas.openxmlformats.org/officeDocument/2006/relationships/printerSettings" Target="../printerSettings/printerSettings48.bin"/><Relationship Id="rId19" Type="http://schemas.openxmlformats.org/officeDocument/2006/relationships/printerSettings" Target="../printerSettings/printerSettings57.bin"/><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 Id="rId14" Type="http://schemas.openxmlformats.org/officeDocument/2006/relationships/printerSettings" Target="../printerSettings/printerSettings5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18" Type="http://schemas.openxmlformats.org/officeDocument/2006/relationships/image" Target="../media/image2.emf"/><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17" Type="http://schemas.openxmlformats.org/officeDocument/2006/relationships/control" Target="../activeX/activeX1.xml"/><Relationship Id="rId2" Type="http://schemas.openxmlformats.org/officeDocument/2006/relationships/printerSettings" Target="../printerSettings/printerSettings59.bin"/><Relationship Id="rId16" Type="http://schemas.openxmlformats.org/officeDocument/2006/relationships/vmlDrawing" Target="../drawings/vmlDrawing1.vml"/><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5" Type="http://schemas.openxmlformats.org/officeDocument/2006/relationships/drawing" Target="../drawings/drawing3.xml"/><Relationship Id="rId10" Type="http://schemas.openxmlformats.org/officeDocument/2006/relationships/printerSettings" Target="../printerSettings/printerSettings67.bin"/><Relationship Id="rId19" Type="http://schemas.openxmlformats.org/officeDocument/2006/relationships/control" Target="../activeX/activeX2.xml"/><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9.bin"/><Relationship Id="rId13" Type="http://schemas.openxmlformats.org/officeDocument/2006/relationships/printerSettings" Target="../printerSettings/printerSettings84.bin"/><Relationship Id="rId18" Type="http://schemas.openxmlformats.org/officeDocument/2006/relationships/printerSettings" Target="../printerSettings/printerSettings89.bin"/><Relationship Id="rId3" Type="http://schemas.openxmlformats.org/officeDocument/2006/relationships/printerSettings" Target="../printerSettings/printerSettings74.bin"/><Relationship Id="rId21" Type="http://schemas.openxmlformats.org/officeDocument/2006/relationships/vmlDrawing" Target="../drawings/vmlDrawing2.vml"/><Relationship Id="rId7" Type="http://schemas.openxmlformats.org/officeDocument/2006/relationships/printerSettings" Target="../printerSettings/printerSettings78.bin"/><Relationship Id="rId12" Type="http://schemas.openxmlformats.org/officeDocument/2006/relationships/printerSettings" Target="../printerSettings/printerSettings83.bin"/><Relationship Id="rId17" Type="http://schemas.openxmlformats.org/officeDocument/2006/relationships/printerSettings" Target="../printerSettings/printerSettings88.bin"/><Relationship Id="rId2" Type="http://schemas.openxmlformats.org/officeDocument/2006/relationships/printerSettings" Target="../printerSettings/printerSettings73.bin"/><Relationship Id="rId16" Type="http://schemas.openxmlformats.org/officeDocument/2006/relationships/printerSettings" Target="../printerSettings/printerSettings87.bin"/><Relationship Id="rId20" Type="http://schemas.openxmlformats.org/officeDocument/2006/relationships/drawing" Target="../drawings/drawing4.xml"/><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11" Type="http://schemas.openxmlformats.org/officeDocument/2006/relationships/printerSettings" Target="../printerSettings/printerSettings82.bin"/><Relationship Id="rId5" Type="http://schemas.openxmlformats.org/officeDocument/2006/relationships/printerSettings" Target="../printerSettings/printerSettings76.bin"/><Relationship Id="rId15" Type="http://schemas.openxmlformats.org/officeDocument/2006/relationships/printerSettings" Target="../printerSettings/printerSettings86.bin"/><Relationship Id="rId10" Type="http://schemas.openxmlformats.org/officeDocument/2006/relationships/printerSettings" Target="../printerSettings/printerSettings81.bin"/><Relationship Id="rId19" Type="http://schemas.openxmlformats.org/officeDocument/2006/relationships/printerSettings" Target="../printerSettings/printerSettings90.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 Id="rId14" Type="http://schemas.openxmlformats.org/officeDocument/2006/relationships/printerSettings" Target="../printerSettings/printerSettings85.bin"/><Relationship Id="rId22" Type="http://schemas.openxmlformats.org/officeDocument/2006/relationships/ctrlProp" Target="../ctrlProps/ctrlProp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4" Type="http://schemas.openxmlformats.org/officeDocument/2006/relationships/printerSettings" Target="../printerSettings/printerSettings113.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1.bin"/><Relationship Id="rId13" Type="http://schemas.openxmlformats.org/officeDocument/2006/relationships/printerSettings" Target="../printerSettings/printerSettings126.bin"/><Relationship Id="rId18" Type="http://schemas.openxmlformats.org/officeDocument/2006/relationships/printerSettings" Target="../printerSettings/printerSettings131.bin"/><Relationship Id="rId3" Type="http://schemas.openxmlformats.org/officeDocument/2006/relationships/printerSettings" Target="../printerSettings/printerSettings116.bin"/><Relationship Id="rId7" Type="http://schemas.openxmlformats.org/officeDocument/2006/relationships/printerSettings" Target="../printerSettings/printerSettings120.bin"/><Relationship Id="rId12" Type="http://schemas.openxmlformats.org/officeDocument/2006/relationships/printerSettings" Target="../printerSettings/printerSettings125.bin"/><Relationship Id="rId17" Type="http://schemas.openxmlformats.org/officeDocument/2006/relationships/printerSettings" Target="../printerSettings/printerSettings130.bin"/><Relationship Id="rId2" Type="http://schemas.openxmlformats.org/officeDocument/2006/relationships/printerSettings" Target="../printerSettings/printerSettings115.bin"/><Relationship Id="rId16" Type="http://schemas.openxmlformats.org/officeDocument/2006/relationships/printerSettings" Target="../printerSettings/printerSettings129.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11" Type="http://schemas.openxmlformats.org/officeDocument/2006/relationships/printerSettings" Target="../printerSettings/printerSettings124.bin"/><Relationship Id="rId5" Type="http://schemas.openxmlformats.org/officeDocument/2006/relationships/printerSettings" Target="../printerSettings/printerSettings118.bin"/><Relationship Id="rId15" Type="http://schemas.openxmlformats.org/officeDocument/2006/relationships/printerSettings" Target="../printerSettings/printerSettings128.bin"/><Relationship Id="rId10" Type="http://schemas.openxmlformats.org/officeDocument/2006/relationships/printerSettings" Target="../printerSettings/printerSettings123.bin"/><Relationship Id="rId19" Type="http://schemas.openxmlformats.org/officeDocument/2006/relationships/printerSettings" Target="../printerSettings/printerSettings132.bin"/><Relationship Id="rId4" Type="http://schemas.openxmlformats.org/officeDocument/2006/relationships/printerSettings" Target="../printerSettings/printerSettings117.bin"/><Relationship Id="rId9" Type="http://schemas.openxmlformats.org/officeDocument/2006/relationships/printerSettings" Target="../printerSettings/printerSettings122.bin"/><Relationship Id="rId14" Type="http://schemas.openxmlformats.org/officeDocument/2006/relationships/printerSettings" Target="../printerSettings/printerSettings12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4" Type="http://schemas.openxmlformats.org/officeDocument/2006/relationships/printerSettings" Target="../printerSettings/printerSettings13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vmlDrawing" Target="../drawings/vmlDrawing3.vml"/><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drawing" Target="../drawings/drawing5.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ctrlProp" Target="../ctrlProps/ctrlProp3.xml"/><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10" Type="http://schemas.openxmlformats.org/officeDocument/2006/relationships/printerSettings" Target="../printerSettings/printerSettings146.bin"/><Relationship Id="rId19" Type="http://schemas.openxmlformats.org/officeDocument/2006/relationships/ctrlProp" Target="../ctrlProps/ctrlProp2.xml"/><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74.bin"/><Relationship Id="rId7" Type="http://schemas.openxmlformats.org/officeDocument/2006/relationships/printerSettings" Target="../printerSettings/printerSettings178.bin"/><Relationship Id="rId2" Type="http://schemas.openxmlformats.org/officeDocument/2006/relationships/printerSettings" Target="../printerSettings/printerSettings173.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5" Type="http://schemas.openxmlformats.org/officeDocument/2006/relationships/printerSettings" Target="../printerSettings/printerSettings176.bin"/><Relationship Id="rId4" Type="http://schemas.openxmlformats.org/officeDocument/2006/relationships/printerSettings" Target="../printerSettings/printerSettings17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printerSettings" Target="../printerSettings/printerSettings191.bin"/><Relationship Id="rId18" Type="http://schemas.openxmlformats.org/officeDocument/2006/relationships/printerSettings" Target="../printerSettings/printerSettings196.bin"/><Relationship Id="rId3" Type="http://schemas.openxmlformats.org/officeDocument/2006/relationships/printerSettings" Target="../printerSettings/printerSettings181.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17" Type="http://schemas.openxmlformats.org/officeDocument/2006/relationships/printerSettings" Target="../printerSettings/printerSettings195.bin"/><Relationship Id="rId2" Type="http://schemas.openxmlformats.org/officeDocument/2006/relationships/printerSettings" Target="../printerSettings/printerSettings180.bin"/><Relationship Id="rId16" Type="http://schemas.openxmlformats.org/officeDocument/2006/relationships/printerSettings" Target="../printerSettings/printerSettings194.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5" Type="http://schemas.openxmlformats.org/officeDocument/2006/relationships/printerSettings" Target="../printerSettings/printerSettings183.bin"/><Relationship Id="rId15" Type="http://schemas.openxmlformats.org/officeDocument/2006/relationships/printerSettings" Target="../printerSettings/printerSettings193.bin"/><Relationship Id="rId10" Type="http://schemas.openxmlformats.org/officeDocument/2006/relationships/printerSettings" Target="../printerSettings/printerSettings188.bin"/><Relationship Id="rId19" Type="http://schemas.openxmlformats.org/officeDocument/2006/relationships/printerSettings" Target="../printerSettings/printerSettings197.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 Id="rId14" Type="http://schemas.openxmlformats.org/officeDocument/2006/relationships/printerSettings" Target="../printerSettings/printerSettings19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5.bin"/><Relationship Id="rId13" Type="http://schemas.openxmlformats.org/officeDocument/2006/relationships/printerSettings" Target="../printerSettings/printerSettings210.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2" Type="http://schemas.openxmlformats.org/officeDocument/2006/relationships/printerSettings" Target="../printerSettings/printerSettings199.bin"/><Relationship Id="rId16" Type="http://schemas.openxmlformats.org/officeDocument/2006/relationships/drawing" Target="../drawings/drawing6.xml"/><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10" Type="http://schemas.openxmlformats.org/officeDocument/2006/relationships/printerSettings" Target="../printerSettings/printerSettings207.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20.bin"/><Relationship Id="rId13" Type="http://schemas.openxmlformats.org/officeDocument/2006/relationships/printerSettings" Target="../printerSettings/printerSettings225.bin"/><Relationship Id="rId3" Type="http://schemas.openxmlformats.org/officeDocument/2006/relationships/printerSettings" Target="../printerSettings/printerSettings215.bin"/><Relationship Id="rId7" Type="http://schemas.openxmlformats.org/officeDocument/2006/relationships/printerSettings" Target="../printerSettings/printerSettings219.bin"/><Relationship Id="rId12" Type="http://schemas.openxmlformats.org/officeDocument/2006/relationships/printerSettings" Target="../printerSettings/printerSettings224.bin"/><Relationship Id="rId2" Type="http://schemas.openxmlformats.org/officeDocument/2006/relationships/printerSettings" Target="../printerSettings/printerSettings214.bin"/><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10" Type="http://schemas.openxmlformats.org/officeDocument/2006/relationships/printerSettings" Target="../printerSettings/printerSettings222.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6"/>
  <sheetViews>
    <sheetView showGridLines="0" tabSelected="1" view="pageBreakPreview" zoomScaleSheetLayoutView="100" workbookViewId="0">
      <selection activeCell="C10" sqref="C10:E10"/>
    </sheetView>
  </sheetViews>
  <sheetFormatPr defaultColWidth="9.140625"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237" t="s">
        <v>0</v>
      </c>
      <c r="B1" s="253" t="s">
        <v>1</v>
      </c>
      <c r="C1" s="253"/>
      <c r="D1" s="253"/>
      <c r="E1" s="253"/>
      <c r="F1" s="241" t="str">
        <f>B3</f>
        <v>Package No.: N2JM/C&amp;M/CS/76(26)</v>
      </c>
      <c r="G1" s="10"/>
      <c r="H1" s="10"/>
      <c r="I1" s="10"/>
      <c r="J1" s="10"/>
      <c r="L1" s="11" t="s">
        <v>2</v>
      </c>
    </row>
    <row r="2" spans="1:12" ht="40.5" customHeight="1">
      <c r="A2" s="238"/>
      <c r="B2" s="254" t="s">
        <v>406</v>
      </c>
      <c r="C2" s="255"/>
      <c r="D2" s="255"/>
      <c r="E2" s="256"/>
      <c r="F2" s="242"/>
      <c r="G2" s="10"/>
      <c r="H2" s="10"/>
      <c r="I2" s="10"/>
      <c r="J2" s="10"/>
    </row>
    <row r="3" spans="1:12" ht="27" customHeight="1">
      <c r="A3" s="239"/>
      <c r="B3" s="257" t="s">
        <v>407</v>
      </c>
      <c r="C3" s="257"/>
      <c r="D3" s="257"/>
      <c r="E3" s="257"/>
      <c r="F3" s="243"/>
      <c r="G3" s="10"/>
      <c r="H3" s="10"/>
      <c r="I3" s="10"/>
      <c r="J3" s="10"/>
    </row>
    <row r="4" spans="1:12" s="15" customFormat="1" ht="18" customHeight="1">
      <c r="A4" s="238"/>
      <c r="B4" s="24">
        <v>1</v>
      </c>
      <c r="C4" s="258" t="s">
        <v>3</v>
      </c>
      <c r="D4" s="258"/>
      <c r="E4" s="258"/>
      <c r="F4" s="242"/>
      <c r="G4" s="13"/>
      <c r="H4" s="13"/>
      <c r="I4" s="14"/>
      <c r="J4" s="14"/>
    </row>
    <row r="5" spans="1:12" s="15" customFormat="1" ht="30.75" customHeight="1">
      <c r="A5" s="238"/>
      <c r="B5" s="12">
        <v>2</v>
      </c>
      <c r="C5" s="259" t="s">
        <v>4</v>
      </c>
      <c r="D5" s="259"/>
      <c r="E5" s="259"/>
      <c r="F5" s="242"/>
      <c r="G5" s="14"/>
      <c r="H5" s="14"/>
      <c r="I5" s="14"/>
      <c r="J5" s="14"/>
    </row>
    <row r="6" spans="1:12" s="15" customFormat="1" ht="33" customHeight="1">
      <c r="A6" s="238"/>
      <c r="B6" s="12">
        <v>3</v>
      </c>
      <c r="C6" s="246" t="s">
        <v>5</v>
      </c>
      <c r="D6" s="246"/>
      <c r="E6" s="247"/>
      <c r="F6" s="242"/>
      <c r="G6" s="14"/>
      <c r="H6" s="14"/>
      <c r="I6" s="14"/>
      <c r="J6" s="14"/>
    </row>
    <row r="7" spans="1:12" s="15" customFormat="1" ht="33" customHeight="1">
      <c r="A7" s="238"/>
      <c r="B7" s="12">
        <v>4</v>
      </c>
      <c r="C7" s="246" t="s">
        <v>408</v>
      </c>
      <c r="D7" s="246"/>
      <c r="E7" s="247"/>
      <c r="F7" s="242"/>
      <c r="G7" s="14"/>
      <c r="H7" s="14"/>
      <c r="I7" s="14"/>
      <c r="J7" s="14"/>
    </row>
    <row r="8" spans="1:12" s="15" customFormat="1" ht="33" customHeight="1">
      <c r="A8" s="238"/>
      <c r="B8" s="12">
        <v>5</v>
      </c>
      <c r="C8" s="246" t="s">
        <v>404</v>
      </c>
      <c r="D8" s="246"/>
      <c r="E8" s="247"/>
      <c r="F8" s="242"/>
      <c r="G8" s="14"/>
      <c r="H8" s="14"/>
      <c r="I8" s="14"/>
      <c r="J8" s="14"/>
    </row>
    <row r="9" spans="1:12" s="15" customFormat="1" ht="33" customHeight="1">
      <c r="A9" s="238"/>
      <c r="B9" s="12">
        <v>6</v>
      </c>
      <c r="C9" s="246" t="s">
        <v>410</v>
      </c>
      <c r="D9" s="246"/>
      <c r="E9" s="247"/>
      <c r="F9" s="242"/>
      <c r="G9" s="14"/>
      <c r="H9" s="14"/>
      <c r="I9" s="14"/>
      <c r="J9" s="14"/>
    </row>
    <row r="10" spans="1:12" s="15" customFormat="1" ht="30.75" customHeight="1">
      <c r="A10" s="238"/>
      <c r="B10" s="12">
        <v>7</v>
      </c>
      <c r="C10" s="246" t="s">
        <v>409</v>
      </c>
      <c r="D10" s="246"/>
      <c r="E10" s="247"/>
      <c r="F10" s="242"/>
      <c r="G10" s="14"/>
      <c r="H10" s="14"/>
      <c r="I10" s="14"/>
      <c r="J10" s="14"/>
    </row>
    <row r="11" spans="1:12" s="15" customFormat="1" ht="33.75" hidden="1" customHeight="1">
      <c r="A11" s="238"/>
      <c r="B11" s="12"/>
      <c r="C11" s="248"/>
      <c r="D11" s="248"/>
      <c r="E11" s="248"/>
      <c r="F11" s="242"/>
      <c r="G11" s="14"/>
      <c r="H11" s="14"/>
      <c r="I11" s="14"/>
      <c r="J11" s="14"/>
    </row>
    <row r="12" spans="1:12" s="15" customFormat="1" ht="1.5" hidden="1" customHeight="1">
      <c r="A12" s="238"/>
      <c r="B12" s="16"/>
      <c r="C12" s="248"/>
      <c r="D12" s="248"/>
      <c r="E12" s="248"/>
      <c r="F12" s="242"/>
      <c r="G12" s="14"/>
      <c r="H12" s="14"/>
      <c r="I12" s="14"/>
      <c r="J12" s="14"/>
    </row>
    <row r="13" spans="1:12" s="15" customFormat="1" ht="15.75" hidden="1">
      <c r="A13" s="238"/>
      <c r="B13" s="16"/>
      <c r="C13" s="248"/>
      <c r="D13" s="248"/>
      <c r="E13" s="248"/>
      <c r="F13" s="242"/>
      <c r="G13" s="14"/>
      <c r="H13" s="14"/>
      <c r="I13" s="14"/>
      <c r="J13" s="14"/>
    </row>
    <row r="14" spans="1:12" s="15" customFormat="1" ht="33" hidden="1" customHeight="1">
      <c r="A14" s="238"/>
      <c r="B14" s="16"/>
      <c r="C14" s="248"/>
      <c r="D14" s="248"/>
      <c r="E14" s="248"/>
      <c r="F14" s="242"/>
      <c r="G14" s="14"/>
      <c r="H14" s="14"/>
      <c r="I14" s="14"/>
      <c r="J14" s="14"/>
    </row>
    <row r="15" spans="1:12" s="15" customFormat="1" ht="33" hidden="1" customHeight="1">
      <c r="A15" s="238"/>
      <c r="B15" s="16"/>
      <c r="C15" s="248"/>
      <c r="D15" s="248"/>
      <c r="E15" s="248"/>
      <c r="F15" s="242"/>
      <c r="G15" s="14"/>
      <c r="H15" s="14"/>
      <c r="I15" s="14"/>
      <c r="J15" s="14"/>
    </row>
    <row r="16" spans="1:12" s="15" customFormat="1" ht="33" customHeight="1">
      <c r="A16" s="238"/>
      <c r="B16" s="17" t="s">
        <v>6</v>
      </c>
      <c r="C16" s="260" t="s">
        <v>7</v>
      </c>
      <c r="D16" s="260"/>
      <c r="E16" s="261"/>
      <c r="F16" s="242"/>
      <c r="G16" s="14"/>
      <c r="H16" s="14"/>
      <c r="I16" s="14"/>
      <c r="J16" s="14"/>
    </row>
    <row r="17" spans="1:10" ht="15.75">
      <c r="A17" s="238"/>
      <c r="B17" s="18"/>
      <c r="C17" s="18"/>
      <c r="D17" s="18"/>
      <c r="E17" s="18"/>
      <c r="F17" s="242"/>
      <c r="G17" s="10"/>
      <c r="H17" s="10"/>
      <c r="I17" s="10"/>
      <c r="J17" s="10"/>
    </row>
    <row r="18" spans="1:10" ht="18" customHeight="1">
      <c r="A18" s="238"/>
      <c r="B18" s="245"/>
      <c r="C18" s="245"/>
      <c r="D18" s="245"/>
      <c r="E18" s="245"/>
      <c r="F18" s="242"/>
      <c r="G18" s="10"/>
      <c r="H18" s="10"/>
      <c r="I18" s="10"/>
      <c r="J18" s="10"/>
    </row>
    <row r="19" spans="1:10" ht="8.1" customHeight="1">
      <c r="A19" s="238"/>
      <c r="B19" s="19"/>
      <c r="C19" s="19"/>
      <c r="D19" s="19"/>
      <c r="E19" s="19"/>
      <c r="F19" s="242"/>
      <c r="G19" s="10"/>
      <c r="H19" s="10"/>
      <c r="I19" s="10"/>
      <c r="J19" s="10"/>
    </row>
    <row r="20" spans="1:10" ht="24" customHeight="1">
      <c r="A20" s="238"/>
      <c r="B20" s="251" t="s">
        <v>8</v>
      </c>
      <c r="C20" s="251"/>
      <c r="D20" s="251"/>
      <c r="E20" s="20"/>
      <c r="F20" s="242"/>
    </row>
    <row r="21" spans="1:10" ht="15.95" customHeight="1">
      <c r="A21" s="238"/>
      <c r="B21" s="249" t="s">
        <v>9</v>
      </c>
      <c r="C21" s="249"/>
      <c r="D21" s="249"/>
      <c r="F21" s="242"/>
      <c r="G21" s="10"/>
      <c r="H21" s="10"/>
      <c r="I21" s="10"/>
      <c r="J21" s="10"/>
    </row>
    <row r="22" spans="1:10" ht="24" customHeight="1">
      <c r="A22" s="238"/>
      <c r="B22" s="250" t="s">
        <v>10</v>
      </c>
      <c r="C22" s="250"/>
      <c r="D22" s="250"/>
      <c r="E22" s="20"/>
      <c r="F22" s="242"/>
      <c r="G22" s="21"/>
      <c r="H22" s="21"/>
      <c r="I22" s="21"/>
      <c r="J22" s="21"/>
    </row>
    <row r="23" spans="1:10" ht="15.95" customHeight="1">
      <c r="A23" s="240"/>
      <c r="B23" s="252" t="s">
        <v>11</v>
      </c>
      <c r="C23" s="252"/>
      <c r="D23" s="252"/>
      <c r="E23" s="22"/>
      <c r="F23" s="244"/>
      <c r="G23" s="21"/>
      <c r="H23" s="21"/>
      <c r="I23" s="21"/>
      <c r="J23" s="21"/>
    </row>
    <row r="24" spans="1:10" ht="15.75">
      <c r="A24" s="10"/>
      <c r="B24" s="23"/>
      <c r="C24" s="23"/>
      <c r="D24" s="23"/>
      <c r="E24" s="23"/>
      <c r="F24" s="10"/>
      <c r="G24" s="10"/>
      <c r="H24" s="10"/>
      <c r="I24" s="10"/>
      <c r="J24" s="10"/>
    </row>
    <row r="25" spans="1:10" ht="15.75">
      <c r="A25" s="10"/>
      <c r="B25" s="10"/>
      <c r="C25" s="10"/>
      <c r="D25" s="10"/>
      <c r="E25" s="10"/>
      <c r="F25" s="10"/>
      <c r="G25" s="10"/>
      <c r="H25" s="10"/>
      <c r="I25" s="10"/>
      <c r="J25" s="10"/>
    </row>
    <row r="26" spans="1:10" ht="15.75">
      <c r="A26" s="10"/>
      <c r="B26" s="10"/>
      <c r="C26" s="10"/>
      <c r="D26" s="10"/>
      <c r="E26" s="10"/>
      <c r="F26" s="10"/>
      <c r="G26" s="10"/>
      <c r="H26" s="10"/>
      <c r="I26" s="10"/>
      <c r="J26" s="10"/>
    </row>
  </sheetData>
  <sheetProtection formatColumns="0" formatRows="0" selectLockedCells="1"/>
  <customSheetViews>
    <customSheetView guid="{B0A22A2E-D936-43D5-AD99-FEE359115F60}" scale="130" showPageBreaks="1" showGridLines="0" fitToPage="1" printArea="1" hiddenRows="1" view="pageBreakPreview">
      <selection activeCell="H14" sqref="H14"/>
      <pageMargins left="0" right="0" top="0" bottom="0" header="0" footer="0"/>
      <printOptions horizontalCentered="1"/>
      <pageSetup paperSize="9" orientation="landscape" r:id="rId1"/>
      <headerFooter alignWithMargins="0">
        <oddFooter>&amp;L&amp;A&amp;C&amp;F&amp;R&amp;P of &amp;N</oddFooter>
      </headerFooter>
    </customSheetView>
    <customSheetView guid="{F83BAE73-0719-4E5C-A6D6-E09ECA90A570}" showPageBreaks="1" showGridLines="0" fitToPage="1" printArea="1" view="pageBreakPreview">
      <selection activeCell="B2" sqref="B2:E2"/>
      <pageMargins left="0" right="0" top="0" bottom="0" header="0" footer="0"/>
      <printOptions horizontalCentered="1"/>
      <pageSetup paperSize="9" scale="88" orientation="landscape" r:id="rId2"/>
      <headerFooter alignWithMargins="0">
        <oddFooter>&amp;L&amp;A&amp;C&amp;F&amp;R&amp;P of &amp;N</oddFooter>
      </headerFooter>
    </customSheetView>
    <customSheetView guid="{705A993D-5DF6-4963-9DB5-8F89E6445EBA}" showGridLines="0">
      <selection activeCell="C5" sqref="C5:E5"/>
      <pageMargins left="0" right="0" top="0" bottom="0" header="0" footer="0"/>
      <printOptions horizontalCentered="1"/>
      <pageSetup paperSize="9" orientation="landscape" r:id="rId3"/>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4"/>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5"/>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6"/>
      <headerFooter alignWithMargins="0"/>
    </customSheetView>
    <customSheetView guid="{CD4CA1A8-824A-452F-BDBA-32A47C1B3013}" showGridLines="0">
      <selection sqref="A1:A16"/>
      <pageMargins left="0" right="0" top="0" bottom="0" header="0" footer="0"/>
      <printOptions horizontalCentered="1"/>
      <pageSetup paperSize="9" orientation="landscape" r:id="rId7"/>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8"/>
      <headerFooter alignWithMargins="0"/>
    </customSheetView>
    <customSheetView guid="{A3F641DF-CF1D-48E3-AFDC-E52726A449CB}" showGridLines="0" showRuler="0">
      <pageMargins left="0" right="0" top="0" bottom="0" header="0" footer="0"/>
      <printOptions horizontalCentered="1"/>
      <pageSetup paperSize="9" orientation="landscape" r:id="rId9"/>
      <headerFooter alignWithMargins="0"/>
    </customSheetView>
    <customSheetView guid="{ECEBABD0-566A-41C4-AA9A-38EA30EFEDA8}" showPageBreaks="1" showGridLines="0" showRuler="0">
      <pageMargins left="0" right="0" top="0" bottom="0" header="0" footer="0"/>
      <printOptions horizontalCentered="1"/>
      <pageSetup paperSize="9" orientation="landscape" r:id="rId10"/>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1"/>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2"/>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3"/>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14"/>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15"/>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16"/>
      <headerFooter alignWithMargins="0"/>
    </customSheetView>
    <customSheetView guid="{C5EDEBE1-F188-4851-AFDC-E4218278837C}" showPageBreaks="1" showGridLines="0" topLeftCell="A4">
      <selection activeCell="C6" sqref="C6:E6"/>
      <pageMargins left="0" right="0" top="0" bottom="0" header="0" footer="0"/>
      <printOptions horizontalCentered="1"/>
      <pageSetup paperSize="9" orientation="landscape" r:id="rId17"/>
      <headerFooter alignWithMargins="0"/>
    </customSheetView>
    <customSheetView guid="{D84895E4-5C73-4024-8035-BE541399BCD0}" scale="130" showPageBreaks="1" showGridLines="0" fitToPage="1" printArea="1" hiddenRows="1" view="pageBreakPreview">
      <selection activeCell="H14" sqref="H14"/>
      <pageMargins left="0" right="0" top="0" bottom="0" header="0" footer="0"/>
      <printOptions horizontalCentered="1"/>
      <pageSetup paperSize="9" orientation="landscape" r:id="rId18"/>
      <headerFooter alignWithMargins="0">
        <oddFooter>&amp;L&amp;A&amp;C&amp;F&amp;R&amp;P of &amp;N</oddFooter>
      </headerFooter>
    </customSheetView>
  </customSheetViews>
  <mergeCells count="23">
    <mergeCell ref="C7:E7"/>
    <mergeCell ref="C9:E9"/>
    <mergeCell ref="C16:E16"/>
    <mergeCell ref="C8:E8"/>
    <mergeCell ref="C13:E13"/>
    <mergeCell ref="C14:E14"/>
    <mergeCell ref="C15:E15"/>
    <mergeCell ref="A1:A23"/>
    <mergeCell ref="F1:F23"/>
    <mergeCell ref="B18:E18"/>
    <mergeCell ref="C10:E10"/>
    <mergeCell ref="C11:E11"/>
    <mergeCell ref="C12:E12"/>
    <mergeCell ref="B21:D21"/>
    <mergeCell ref="B22:D22"/>
    <mergeCell ref="B20:D20"/>
    <mergeCell ref="C6:E6"/>
    <mergeCell ref="B23:D23"/>
    <mergeCell ref="B1:E1"/>
    <mergeCell ref="B2:E2"/>
    <mergeCell ref="B3:E3"/>
    <mergeCell ref="C4:E4"/>
    <mergeCell ref="C5:E5"/>
  </mergeCells>
  <phoneticPr fontId="16" type="noConversion"/>
  <printOptions horizontalCentered="1"/>
  <pageMargins left="1.2" right="0.70472000000000001" top="1" bottom="0.7" header="0.35433070866141703" footer="0.511811023622047"/>
  <pageSetup paperSize="9" orientation="landscape" r:id="rId19"/>
  <headerFooter alignWithMargins="0">
    <oddFooter>&amp;L&amp;A&amp;C&amp;F&amp;R&amp;P of &amp;N</oddFooter>
  </headerFooter>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SheetLayoutView="100" workbookViewId="0">
      <selection activeCell="D18" sqref="D18"/>
    </sheetView>
  </sheetViews>
  <sheetFormatPr defaultColWidth="9.140625" defaultRowHeight="14.25"/>
  <cols>
    <col min="1" max="1" width="9.140625" style="25"/>
    <col min="2" max="2" width="31.85546875" style="30" customWidth="1"/>
    <col min="3" max="3" width="12.85546875" style="30" customWidth="1"/>
    <col min="4" max="4" width="55.7109375" style="30" customWidth="1"/>
    <col min="5" max="5" width="11.85546875" style="30" customWidth="1"/>
    <col min="6" max="25" width="11.85546875" style="40" customWidth="1"/>
    <col min="26" max="26" width="9.140625" style="25"/>
    <col min="27" max="27" width="15.28515625" style="25" customWidth="1"/>
    <col min="28" max="16384" width="9.140625" style="25"/>
  </cols>
  <sheetData>
    <row r="1" spans="2:28" ht="42.75" customHeight="1">
      <c r="B1" s="263" t="str">
        <f>Cover!B2</f>
        <v>Security Service Contract  at Nalagarh S/S (30 nos. Skilled, 12 nos. Highly-skilled, 01 nos. Highly-skilled/Supervisor) for 02 Years</v>
      </c>
      <c r="C1" s="263"/>
      <c r="D1" s="263"/>
      <c r="E1" s="26"/>
      <c r="F1" s="27"/>
      <c r="G1" s="28"/>
      <c r="H1" s="28"/>
      <c r="I1" s="28"/>
      <c r="J1" s="28"/>
      <c r="K1" s="28"/>
      <c r="L1" s="28"/>
      <c r="M1" s="28"/>
      <c r="N1" s="28"/>
      <c r="O1" s="28"/>
      <c r="P1" s="28"/>
      <c r="Q1" s="28"/>
      <c r="R1" s="28"/>
      <c r="S1" s="28"/>
      <c r="T1" s="28"/>
      <c r="U1" s="28"/>
      <c r="V1" s="28"/>
      <c r="W1" s="28"/>
      <c r="X1" s="28"/>
      <c r="Y1" s="28"/>
    </row>
    <row r="2" spans="2:28" ht="20.100000000000001" customHeight="1">
      <c r="B2" s="264" t="str">
        <f>Cover!B3</f>
        <v>Package No.: N2JM/C&amp;M/CS/76(26)</v>
      </c>
      <c r="C2" s="264"/>
      <c r="D2" s="264"/>
      <c r="E2" s="29"/>
      <c r="F2" s="30"/>
      <c r="G2" s="30"/>
      <c r="H2" s="30"/>
      <c r="I2" s="30"/>
      <c r="J2" s="30"/>
      <c r="K2" s="30"/>
      <c r="L2" s="30"/>
      <c r="M2" s="30"/>
      <c r="N2" s="30"/>
      <c r="O2" s="30"/>
      <c r="P2" s="30"/>
      <c r="Q2" s="30"/>
      <c r="R2" s="30"/>
      <c r="S2" s="30"/>
      <c r="T2" s="30"/>
      <c r="U2" s="30"/>
      <c r="V2" s="30"/>
      <c r="W2" s="30"/>
      <c r="X2" s="30"/>
      <c r="Y2" s="30"/>
      <c r="AA2" s="25" t="s">
        <v>12</v>
      </c>
      <c r="AB2" s="31">
        <v>1</v>
      </c>
    </row>
    <row r="3" spans="2:28" ht="12" customHeight="1">
      <c r="B3" s="32"/>
      <c r="C3" s="32"/>
      <c r="D3" s="32"/>
      <c r="E3" s="32"/>
      <c r="F3" s="30"/>
      <c r="G3" s="30"/>
      <c r="H3" s="30"/>
      <c r="I3" s="30"/>
      <c r="J3" s="30"/>
      <c r="K3" s="30"/>
      <c r="L3" s="30"/>
      <c r="M3" s="30"/>
      <c r="N3" s="30"/>
      <c r="O3" s="30"/>
      <c r="P3" s="30"/>
      <c r="Q3" s="30"/>
      <c r="R3" s="30"/>
      <c r="S3" s="30"/>
      <c r="T3" s="30"/>
      <c r="U3" s="30"/>
      <c r="V3" s="30"/>
      <c r="W3" s="30"/>
      <c r="X3" s="30"/>
      <c r="Y3" s="30"/>
      <c r="AA3" s="25" t="s">
        <v>13</v>
      </c>
      <c r="AB3" s="31" t="s">
        <v>14</v>
      </c>
    </row>
    <row r="4" spans="2:28" ht="20.100000000000001" customHeight="1">
      <c r="B4" s="262" t="s">
        <v>15</v>
      </c>
      <c r="C4" s="262"/>
      <c r="D4" s="262"/>
      <c r="E4" s="32"/>
      <c r="F4" s="30"/>
      <c r="G4" s="30"/>
      <c r="H4" s="30"/>
      <c r="I4" s="30"/>
      <c r="J4" s="30"/>
      <c r="K4" s="30"/>
      <c r="L4" s="30"/>
      <c r="M4" s="30"/>
      <c r="N4" s="30"/>
      <c r="O4" s="30"/>
      <c r="P4" s="30"/>
      <c r="Q4" s="30"/>
      <c r="R4" s="30"/>
      <c r="S4" s="30"/>
      <c r="T4" s="30"/>
      <c r="U4" s="30"/>
      <c r="V4" s="30"/>
      <c r="W4" s="30"/>
      <c r="X4" s="30"/>
      <c r="Y4" s="30"/>
      <c r="AB4" s="31"/>
    </row>
    <row r="5" spans="2:28" ht="12" customHeight="1">
      <c r="B5" s="33"/>
      <c r="C5" s="33"/>
      <c r="F5" s="30"/>
      <c r="G5" s="30"/>
      <c r="H5" s="30"/>
      <c r="I5" s="30"/>
      <c r="J5" s="30"/>
      <c r="K5" s="30"/>
      <c r="L5" s="30"/>
      <c r="M5" s="30"/>
      <c r="N5" s="30"/>
      <c r="O5" s="30"/>
      <c r="P5" s="30"/>
      <c r="Q5" s="30"/>
      <c r="R5" s="30"/>
      <c r="S5" s="30"/>
      <c r="T5" s="30"/>
      <c r="U5" s="30"/>
      <c r="V5" s="30"/>
      <c r="W5" s="30"/>
      <c r="X5" s="30"/>
      <c r="Y5" s="30"/>
    </row>
    <row r="6" spans="2:28" s="34" customFormat="1" ht="43.5" customHeight="1">
      <c r="B6" s="35" t="s">
        <v>16</v>
      </c>
      <c r="C6" s="36"/>
      <c r="D6" s="37" t="s">
        <v>17</v>
      </c>
      <c r="F6" s="38"/>
      <c r="G6" s="38"/>
      <c r="H6" s="38"/>
      <c r="I6" s="38"/>
      <c r="J6" s="38"/>
      <c r="K6" s="38"/>
      <c r="L6" s="38"/>
      <c r="M6" s="38"/>
      <c r="N6" s="38"/>
      <c r="O6" s="38"/>
      <c r="P6" s="38"/>
      <c r="Q6" s="38"/>
      <c r="R6" s="38"/>
      <c r="S6" s="38"/>
      <c r="U6" s="38"/>
      <c r="V6" s="38"/>
      <c r="W6" s="38"/>
      <c r="X6" s="38"/>
      <c r="Y6" s="38"/>
      <c r="AA6" s="38">
        <f xml:space="preserve"> IF(D6= "Sole Bidder", 0,#REF!)</f>
        <v>0</v>
      </c>
    </row>
    <row r="7" spans="2:28" ht="19.5" customHeight="1">
      <c r="B7" s="39"/>
      <c r="C7" s="39"/>
      <c r="D7" s="38"/>
    </row>
    <row r="8" spans="2:28" ht="37.5" customHeight="1">
      <c r="B8" s="41" t="s">
        <v>18</v>
      </c>
      <c r="C8" s="42"/>
      <c r="D8" s="43"/>
    </row>
    <row r="9" spans="2:28" ht="39.75" customHeight="1">
      <c r="B9" s="44" t="s">
        <v>19</v>
      </c>
      <c r="C9" s="45"/>
      <c r="D9" s="43"/>
    </row>
    <row r="10" spans="2:28" ht="39" customHeight="1">
      <c r="B10" s="46"/>
      <c r="C10" s="47"/>
      <c r="D10" s="43"/>
    </row>
    <row r="11" spans="2:28" ht="39" customHeight="1">
      <c r="B11" s="48"/>
      <c r="C11" s="49"/>
      <c r="D11" s="43"/>
    </row>
    <row r="13" spans="2:28" ht="14.25" customHeight="1">
      <c r="D13" s="29"/>
      <c r="E13" s="40"/>
      <c r="Y13" s="25"/>
    </row>
    <row r="14" spans="2:28" ht="14.25" customHeight="1">
      <c r="E14" s="40"/>
      <c r="Y14" s="25"/>
    </row>
    <row r="15" spans="2:28">
      <c r="E15" s="40"/>
      <c r="Y15" s="25"/>
    </row>
    <row r="17" spans="2:5" ht="21" customHeight="1">
      <c r="B17" s="51" t="s">
        <v>20</v>
      </c>
      <c r="C17" s="52"/>
      <c r="D17" s="50"/>
    </row>
    <row r="18" spans="2:5" ht="21" customHeight="1">
      <c r="B18" s="51" t="s">
        <v>21</v>
      </c>
      <c r="C18" s="52"/>
      <c r="D18" s="43"/>
    </row>
    <row r="19" spans="2:5" ht="21" customHeight="1">
      <c r="B19" s="53"/>
      <c r="C19" s="53"/>
      <c r="D19" s="53"/>
    </row>
    <row r="20" spans="2:5" ht="21" customHeight="1">
      <c r="B20" s="51" t="s">
        <v>22</v>
      </c>
      <c r="C20" s="52"/>
      <c r="D20" s="175"/>
      <c r="E20" s="40"/>
    </row>
    <row r="21" spans="2:5" ht="21" customHeight="1">
      <c r="B21" s="51" t="s">
        <v>23</v>
      </c>
      <c r="C21" s="52"/>
      <c r="D21" s="43"/>
      <c r="E21" s="40"/>
    </row>
    <row r="22" spans="2:5">
      <c r="E22" s="40"/>
    </row>
  </sheetData>
  <sheetProtection password="D8E0" sheet="1" objects="1" scenarios="1" formatColumns="0" formatRows="0" selectLockedCells="1"/>
  <customSheetViews>
    <customSheetView guid="{B0A22A2E-D936-43D5-AD99-FEE359115F60}" showPageBreaks="1" showGridLines="0" fitToPage="1" printArea="1" view="pageBreakPreview">
      <selection activeCell="D18" sqref="D18"/>
      <pageMargins left="0" right="0" top="0" bottom="0" header="0" footer="0"/>
      <pageSetup paperSize="9" scale="86" orientation="portrait" r:id="rId1"/>
      <headerFooter alignWithMargins="0"/>
    </customSheetView>
    <customSheetView guid="{F83BAE73-0719-4E5C-A6D6-E09ECA90A570}" showPageBreaks="1" showGridLines="0" fitToPage="1" printArea="1" view="pageBreakPreview">
      <selection activeCell="D9" sqref="D9"/>
      <pageMargins left="0" right="0" top="0" bottom="0" header="0" footer="0"/>
      <pageSetup paperSize="9" scale="86" orientation="portrait" r:id="rId2"/>
      <headerFooter alignWithMargins="0"/>
    </customSheetView>
    <customSheetView guid="{705A993D-5DF6-4963-9DB5-8F89E6445EBA}" showGridLines="0" hiddenRows="1">
      <selection activeCell="D6" sqref="D6"/>
      <pageMargins left="0" right="0" top="0" bottom="0" header="0" footer="0"/>
      <pageSetup orientation="portrait" r:id="rId3"/>
      <headerFooter alignWithMargins="0"/>
    </customSheetView>
    <customSheetView guid="{FFA7F230-53D0-48EC-855F-98BD36863E0C}" showGridLines="0" hiddenRows="1">
      <selection activeCell="D7" sqref="D7"/>
      <pageMargins left="0" right="0" top="0" bottom="0" header="0" footer="0"/>
      <pageSetup orientation="portrait" r:id="rId4"/>
      <headerFooter alignWithMargins="0"/>
    </customSheetView>
    <customSheetView guid="{0E3D301D-E03B-4B92-8B58-0C87959E7F62}" showGridLines="0" hiddenRows="1">
      <selection activeCell="D6" sqref="D6"/>
      <pageMargins left="0" right="0" top="0" bottom="0" header="0" footer="0"/>
      <pageSetup orientation="portrait" r:id="rId5"/>
      <headerFooter alignWithMargins="0"/>
    </customSheetView>
    <customSheetView guid="{494F6778-23FE-4AAC-B37D-6C7543FC13B9}" scale="90" showGridLines="0" hiddenRows="1">
      <selection activeCell="D6" sqref="D6"/>
      <pageMargins left="0" right="0" top="0" bottom="0" header="0" footer="0"/>
      <pageSetup orientation="portrait" r:id="rId6"/>
      <headerFooter alignWithMargins="0"/>
    </customSheetView>
    <customSheetView guid="{CD4CA1A8-824A-452F-BDBA-32A47C1B3013}" showGridLines="0">
      <selection activeCell="D6" sqref="D6"/>
      <pageMargins left="0" right="0" top="0" bottom="0" header="0" footer="0"/>
      <pageSetup orientation="portrait" r:id="rId7"/>
      <headerFooter alignWithMargins="0"/>
    </customSheetView>
    <customSheetView guid="{8E7B022F-1113-4BA2-B2BA-8EDBE02A2557}" showGridLines="0" showRuler="0">
      <selection activeCell="D6" sqref="D6"/>
      <pageMargins left="0" right="0" top="0" bottom="0" header="0" footer="0"/>
      <pageSetup orientation="portrait" r:id="rId8"/>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9"/>
      <headerFooter alignWithMargins="0"/>
    </customSheetView>
    <customSheetView guid="{ECEBABD0-566A-41C4-AA9A-38EA30EFEDA8}" showPageBreaks="1" showGridLines="0" printArea="1" showRuler="0">
      <selection activeCell="D24" sqref="D24"/>
      <pageMargins left="0" right="0" top="0" bottom="0" header="0" footer="0"/>
      <pageSetup orientation="portrait" r:id="rId10"/>
      <headerFooter alignWithMargins="0"/>
    </customSheetView>
    <customSheetView guid="{43BCBF1E-CDCF-4541-8D79-87EDCECBC1FD}" scale="90" showGridLines="0">
      <selection activeCell="D14" sqref="D14"/>
      <pageMargins left="0" right="0" top="0" bottom="0" header="0" footer="0"/>
      <pageSetup orientation="portrait" r:id="rId11"/>
      <headerFooter alignWithMargins="0"/>
    </customSheetView>
    <customSheetView guid="{7A9EA6D6-4DDF-43D9-92E6-C6AFAD14E266}" showGridLines="0" hiddenRows="1">
      <selection activeCell="D6" sqref="D6"/>
      <pageMargins left="0" right="0" top="0" bottom="0" header="0" footer="0"/>
      <pageSetup orientation="portrait" r:id="rId12"/>
      <headerFooter alignWithMargins="0"/>
    </customSheetView>
    <customSheetView guid="{DC28ED1E-3E35-4094-9C2B-5C0A1C1D459C}" showGridLines="0" hiddenRows="1">
      <selection activeCell="D6" sqref="D6"/>
      <pageMargins left="0" right="0" top="0" bottom="0" header="0" footer="0"/>
      <pageSetup orientation="portrait" r:id="rId13"/>
      <headerFooter alignWithMargins="0"/>
    </customSheetView>
    <customSheetView guid="{0FD57552-2BEC-46C5-9782-073911F63806}" showGridLines="0" hiddenRows="1" topLeftCell="A13">
      <selection activeCell="D31" sqref="D31"/>
      <pageMargins left="0" right="0" top="0" bottom="0" header="0" footer="0"/>
      <pageSetup orientation="portrait" r:id="rId14"/>
      <headerFooter alignWithMargins="0"/>
    </customSheetView>
    <customSheetView guid="{31C9BD41-85AC-49F8-A4C5-D341A7DF9809}" showGridLines="0" hiddenRows="1">
      <selection activeCell="D6" sqref="D6"/>
      <pageMargins left="0" right="0" top="0" bottom="0" header="0" footer="0"/>
      <pageSetup orientation="portrait" r:id="rId15"/>
      <headerFooter alignWithMargins="0"/>
    </customSheetView>
    <customSheetView guid="{98F1BFA0-C539-421E-A117-3F3CC19FB763}" showGridLines="0" hiddenRows="1">
      <selection activeCell="D6" sqref="D6"/>
      <pageMargins left="0" right="0" top="0" bottom="0" header="0" footer="0"/>
      <pageSetup orientation="portrait" r:id="rId16"/>
      <headerFooter alignWithMargins="0"/>
    </customSheetView>
    <customSheetView guid="{C5EDEBE1-F188-4851-AFDC-E4218278837C}" showPageBreaks="1" showGridLines="0" printArea="1" hiddenRows="1">
      <selection activeCell="D29" sqref="D29"/>
      <pageMargins left="0" right="0" top="0" bottom="0" header="0" footer="0"/>
      <pageSetup orientation="portrait" r:id="rId17"/>
      <headerFooter alignWithMargins="0"/>
    </customSheetView>
    <customSheetView guid="{D84895E4-5C73-4024-8035-BE541399BCD0}" showPageBreaks="1" showGridLines="0" fitToPage="1" printArea="1" view="pageBreakPreview">
      <selection activeCell="D18" sqref="D18"/>
      <pageMargins left="0" right="0" top="0" bottom="0" header="0" footer="0"/>
      <pageSetup paperSize="9" scale="86" orientation="portrait" r:id="rId18"/>
      <headerFooter alignWithMargins="0"/>
    </customSheetView>
  </customSheetViews>
  <mergeCells count="3">
    <mergeCell ref="B4:D4"/>
    <mergeCell ref="B1:D1"/>
    <mergeCell ref="B2:D2"/>
  </mergeCells>
  <phoneticPr fontId="3" type="noConversion"/>
  <conditionalFormatting sqref="D7">
    <cfRule type="expression" dxfId="19" priority="4" stopIfTrue="1">
      <formula>$AA$6=0</formula>
    </cfRule>
  </conditionalFormatting>
  <pageMargins left="1.25" right="0.89" top="1.05" bottom="0.71" header="0.4" footer="0.33"/>
  <pageSetup paperSize="9" scale="86" orientation="portrait" r:id="rId19"/>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90" zoomScaleSheetLayoutView="90" workbookViewId="0">
      <selection activeCell="J20" sqref="J20"/>
    </sheetView>
  </sheetViews>
  <sheetFormatPr defaultColWidth="9.140625" defaultRowHeight="14.25"/>
  <cols>
    <col min="1" max="1" width="12.140625" style="30" customWidth="1"/>
    <col min="2" max="2" width="20.5703125" style="30" customWidth="1"/>
    <col min="3" max="3" width="11.42578125" style="30" customWidth="1"/>
    <col min="4" max="4" width="17.7109375" style="30" customWidth="1"/>
    <col min="5" max="5" width="43.140625" style="30" bestFit="1" customWidth="1"/>
    <col min="6" max="8" width="9.140625" style="34"/>
    <col min="9" max="16384" width="9.140625" style="25"/>
  </cols>
  <sheetData>
    <row r="1" spans="1:9">
      <c r="A1" s="54" t="str">
        <f>Cover!B3</f>
        <v>Package No.: N2JM/C&amp;M/CS/76(26)</v>
      </c>
      <c r="B1" s="55"/>
      <c r="C1" s="55"/>
      <c r="D1" s="55"/>
      <c r="E1" s="56" t="str">
        <f>"Attachment-3"</f>
        <v>Attachment-3</v>
      </c>
    </row>
    <row r="2" spans="1:9" ht="19.899999999999999" customHeight="1"/>
    <row r="3" spans="1:9" ht="35.450000000000003" customHeight="1">
      <c r="A3" s="232" t="str">
        <f>Cover!B2</f>
        <v>Security Service Contract  at Nalagarh S/S (30 nos. Skilled, 12 nos. Highly-skilled, 01 nos. Highly-skilled/Supervisor) for 02 Years</v>
      </c>
      <c r="B3" s="232"/>
      <c r="C3" s="232"/>
      <c r="D3" s="232"/>
      <c r="E3" s="232"/>
      <c r="F3" s="57"/>
      <c r="G3" s="58"/>
      <c r="H3" s="57"/>
    </row>
    <row r="4" spans="1:9">
      <c r="A4" s="32"/>
      <c r="H4" s="59"/>
      <c r="I4" s="60"/>
    </row>
    <row r="5" spans="1:9" ht="18">
      <c r="A5" s="233" t="s">
        <v>24</v>
      </c>
      <c r="B5" s="233"/>
      <c r="C5" s="233"/>
      <c r="D5" s="233"/>
      <c r="E5" s="233"/>
      <c r="F5" s="61"/>
      <c r="H5" s="59"/>
      <c r="I5" s="60"/>
    </row>
    <row r="6" spans="1:9">
      <c r="A6" s="33"/>
      <c r="H6" s="59"/>
      <c r="I6" s="60"/>
    </row>
    <row r="7" spans="1:9">
      <c r="A7" s="29" t="s">
        <v>25</v>
      </c>
      <c r="E7" s="62" t="s">
        <v>26</v>
      </c>
      <c r="H7" s="59"/>
      <c r="I7" s="60"/>
    </row>
    <row r="8" spans="1:9">
      <c r="A8" s="236"/>
      <c r="B8" s="236"/>
      <c r="C8" s="236"/>
      <c r="D8" s="236"/>
      <c r="E8" s="63" t="s">
        <v>27</v>
      </c>
      <c r="H8" s="59"/>
      <c r="I8" s="60"/>
    </row>
    <row r="9" spans="1:9">
      <c r="A9" s="64" t="s">
        <v>28</v>
      </c>
      <c r="B9" s="234" t="str">
        <f>IF('Names of Bidder'!$D$8=0, "", 'Names of Bidder'!$D$8)</f>
        <v/>
      </c>
      <c r="C9" s="234"/>
      <c r="D9" s="234"/>
      <c r="E9" s="63" t="s">
        <v>29</v>
      </c>
      <c r="H9" s="59"/>
      <c r="I9" s="60"/>
    </row>
    <row r="10" spans="1:9" ht="16.5">
      <c r="A10" s="64" t="s">
        <v>30</v>
      </c>
      <c r="B10" s="235" t="str">
        <f>IF('Names of Bidder'!$D$9=0, "", 'Names of Bidder'!$D$9)</f>
        <v/>
      </c>
      <c r="C10" s="235"/>
      <c r="D10" s="235"/>
      <c r="E10" s="63" t="s">
        <v>31</v>
      </c>
      <c r="H10" s="59"/>
      <c r="I10" s="60"/>
    </row>
    <row r="11" spans="1:9" ht="16.5">
      <c r="B11" s="235" t="str">
        <f>IF('Names of Bidder'!$D$10=0, "", 'Names of Bidder'!$D$10)</f>
        <v/>
      </c>
      <c r="C11" s="235"/>
      <c r="D11" s="235"/>
      <c r="E11" s="63" t="s">
        <v>32</v>
      </c>
    </row>
    <row r="12" spans="1:9" ht="16.5">
      <c r="A12" s="33"/>
      <c r="B12" s="235" t="str">
        <f>IF('Names of Bidder'!$D$11=0, "", 'Names of Bidder'!$D$11)</f>
        <v/>
      </c>
      <c r="C12" s="235"/>
      <c r="D12" s="235"/>
      <c r="E12" s="63" t="s">
        <v>33</v>
      </c>
    </row>
    <row r="13" spans="1:9" ht="16.5">
      <c r="A13" s="33"/>
      <c r="B13" s="9"/>
      <c r="C13" s="9"/>
      <c r="D13" s="9"/>
      <c r="E13" s="63"/>
    </row>
    <row r="14" spans="1:9">
      <c r="A14" s="30" t="s">
        <v>34</v>
      </c>
    </row>
    <row r="15" spans="1:9">
      <c r="A15" s="33"/>
    </row>
    <row r="16" spans="1:9" ht="15.75">
      <c r="A16" s="231" t="s">
        <v>35</v>
      </c>
      <c r="B16" s="231"/>
      <c r="C16" s="231"/>
      <c r="D16" s="231"/>
      <c r="E16" s="231"/>
      <c r="F16" s="65"/>
      <c r="G16" s="65"/>
      <c r="H16" s="65"/>
    </row>
    <row r="17" spans="1:8" s="68" customFormat="1" ht="15.75">
      <c r="A17" s="66"/>
      <c r="B17" s="66"/>
      <c r="C17" s="66"/>
      <c r="D17" s="66"/>
      <c r="E17" s="66"/>
      <c r="F17" s="67"/>
      <c r="G17" s="67"/>
      <c r="H17" s="67"/>
    </row>
    <row r="18" spans="1:8" ht="16.5" customHeight="1">
      <c r="A18" s="231" t="s">
        <v>405</v>
      </c>
      <c r="B18" s="231"/>
      <c r="C18" s="231"/>
      <c r="D18" s="231"/>
      <c r="E18" s="231"/>
    </row>
    <row r="20" spans="1:8">
      <c r="A20" s="69"/>
    </row>
    <row r="21" spans="1:8">
      <c r="A21" s="69"/>
    </row>
    <row r="22" spans="1:8">
      <c r="D22" s="70"/>
    </row>
    <row r="23" spans="1:8" ht="15">
      <c r="A23" s="82" t="s">
        <v>22</v>
      </c>
      <c r="B23" s="83" t="str">
        <f>IF('Names of Bidder'!$D$20=0, "", 'Names of Bidder'!$D$20)</f>
        <v/>
      </c>
      <c r="C23" s="89"/>
      <c r="D23" s="84" t="s">
        <v>36</v>
      </c>
      <c r="E23" s="85" t="str">
        <f>IF('Names of Bidder'!$D$17=0, "", 'Names of Bidder'!$D$17)</f>
        <v/>
      </c>
    </row>
    <row r="24" spans="1:8" ht="27.75" customHeight="1">
      <c r="A24" s="82" t="s">
        <v>23</v>
      </c>
      <c r="B24" s="83" t="str">
        <f>IF('Names of Bidder'!$D$21=0, "", 'Names of Bidder'!$D$21)</f>
        <v/>
      </c>
      <c r="C24" s="89"/>
      <c r="D24" s="84" t="s">
        <v>37</v>
      </c>
      <c r="E24" s="85" t="str">
        <f>IF('Names of Bidder'!$D$18=0, "", 'Names of Bidder'!$D$18)</f>
        <v/>
      </c>
    </row>
    <row r="25" spans="1:8">
      <c r="C25" s="29"/>
      <c r="D25" s="70"/>
    </row>
    <row r="26" spans="1:8">
      <c r="A26" s="29"/>
      <c r="B26" s="29"/>
      <c r="C26" s="29"/>
      <c r="D26" s="70"/>
      <c r="E26" s="29"/>
    </row>
    <row r="28" spans="1:8">
      <c r="A28" s="53"/>
    </row>
    <row r="31" spans="1:8">
      <c r="A31" s="53"/>
    </row>
    <row r="33" spans="1:1" ht="20.100000000000001" customHeight="1">
      <c r="A33" s="53"/>
    </row>
    <row r="34" spans="1:1" ht="20.100000000000001" customHeight="1"/>
    <row r="35" spans="1:1" ht="20.100000000000001" customHeight="1">
      <c r="A35" s="53"/>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B0A22A2E-D936-43D5-AD99-FEE359115F60}" scale="90" showPageBreaks="1" showGridLines="0" fitToPage="1" printArea="1" view="pageBreakPreview">
      <selection activeCell="E21" sqref="E21"/>
      <pageMargins left="0" right="0" top="0" bottom="0" header="0" footer="0"/>
      <pageSetup paperSize="9" scale="85" orientation="portrait" r:id="rId1"/>
      <headerFooter alignWithMargins="0">
        <oddFooter>&amp;R&amp;"Book Antiqua,Bold"&amp;8 Page &amp;P of &amp;N</oddFooter>
      </headerFooter>
    </customSheetView>
    <customSheetView guid="{F83BAE73-0719-4E5C-A6D6-E09ECA90A570}" scale="90" showPageBreaks="1" showGridLines="0" fitToPage="1" printArea="1" view="pageBreakPreview">
      <selection activeCell="C128" sqref="C128"/>
      <pageMargins left="0" right="0" top="0" bottom="0" header="0" footer="0"/>
      <pageSetup paperSize="9" scale="85"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4"/>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5"/>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7"/>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8"/>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0"/>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14"/>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15"/>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16"/>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 right="0" top="0" bottom="0" header="0" footer="0"/>
      <pageSetup orientation="portrait" r:id="rId17"/>
      <headerFooter alignWithMargins="0">
        <oddFooter>&amp;R&amp;"Book Antiqua,Bold"&amp;8 Page &amp;P of &amp;N</oddFooter>
      </headerFooter>
    </customSheetView>
    <customSheetView guid="{D84895E4-5C73-4024-8035-BE541399BCD0}" scale="90" showPageBreaks="1" showGridLines="0" fitToPage="1" printArea="1" view="pageBreakPreview">
      <selection activeCell="E21" sqref="E21"/>
      <pageMargins left="0" right="0" top="0" bottom="0" header="0" footer="0"/>
      <pageSetup paperSize="9" scale="85" orientation="portrait" r:id="rId18"/>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9"/>
  <headerFooter alignWithMargins="0">
    <oddFooter>&amp;R&amp;"Book Antiqua,Bold"&amp;8 Page &amp;P of &amp;N</oddFooter>
  </headerFooter>
  <drawing r:id="rId2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65"/>
  <sheetViews>
    <sheetView view="pageBreakPreview" topLeftCell="A4" zoomScaleSheetLayoutView="100" workbookViewId="0">
      <selection activeCell="C34" sqref="C34:E34"/>
    </sheetView>
  </sheetViews>
  <sheetFormatPr defaultColWidth="9.140625" defaultRowHeight="14.25"/>
  <cols>
    <col min="1" max="1" width="14.140625" style="153" customWidth="1"/>
    <col min="2" max="2" width="47.7109375" style="153" customWidth="1"/>
    <col min="3" max="3" width="30" style="154" customWidth="1"/>
    <col min="4" max="4" width="20.7109375" style="157" customWidth="1"/>
    <col min="5" max="5" width="19.85546875" style="118" customWidth="1"/>
    <col min="6" max="6" width="18" style="155" customWidth="1"/>
    <col min="7" max="7" width="28" style="155" customWidth="1"/>
    <col min="8" max="8" width="23.140625" style="156" customWidth="1"/>
    <col min="9" max="9" width="19.28515625" style="155" customWidth="1"/>
    <col min="10" max="20" width="9.140625" style="155" customWidth="1"/>
    <col min="21" max="23" width="9.140625" style="118" customWidth="1"/>
    <col min="24" max="35" width="9.140625" style="157" customWidth="1"/>
    <col min="36" max="45" width="9.140625" style="157"/>
    <col min="46" max="16384" width="9.140625" style="153"/>
  </cols>
  <sheetData>
    <row r="1" spans="1:45" s="148" customFormat="1" ht="20.25" customHeight="1">
      <c r="A1" s="266" t="str">
        <f>Cover!B3</f>
        <v>Package No.: N2JM/C&amp;M/CS/76(26)</v>
      </c>
      <c r="B1" s="266"/>
      <c r="C1" s="145"/>
      <c r="D1" s="265" t="str">
        <f>"Attachment-Eligibilty"</f>
        <v>Attachment-Eligibilty</v>
      </c>
      <c r="E1" s="265"/>
      <c r="F1" s="146"/>
      <c r="G1" s="147"/>
      <c r="H1" s="146"/>
      <c r="I1" s="146"/>
      <c r="J1" s="146"/>
      <c r="K1" s="146"/>
      <c r="L1" s="146"/>
      <c r="M1" s="146"/>
      <c r="N1" s="146"/>
      <c r="O1" s="146"/>
      <c r="P1" s="146"/>
      <c r="Q1" s="146"/>
      <c r="R1" s="146"/>
      <c r="S1" s="146"/>
      <c r="T1" s="101"/>
      <c r="U1" s="101"/>
      <c r="V1" s="101"/>
      <c r="W1" s="137"/>
      <c r="X1" s="137"/>
      <c r="Y1" s="137"/>
      <c r="Z1" s="137"/>
      <c r="AA1" s="137"/>
      <c r="AB1" s="137"/>
      <c r="AC1" s="137"/>
      <c r="AD1" s="137"/>
      <c r="AE1" s="137"/>
      <c r="AF1" s="137"/>
      <c r="AG1" s="137"/>
      <c r="AH1" s="137"/>
      <c r="AI1" s="137"/>
      <c r="AJ1" s="137"/>
      <c r="AK1" s="137"/>
      <c r="AL1" s="137"/>
      <c r="AM1" s="137"/>
      <c r="AN1" s="137"/>
      <c r="AO1" s="137"/>
      <c r="AP1" s="137"/>
      <c r="AQ1" s="137"/>
      <c r="AR1" s="137"/>
    </row>
    <row r="2" spans="1:45" s="148" customFormat="1">
      <c r="A2" s="101"/>
      <c r="B2" s="101"/>
      <c r="C2" s="93"/>
      <c r="D2" s="137"/>
      <c r="E2" s="101"/>
      <c r="F2" s="146"/>
      <c r="G2" s="147"/>
      <c r="H2" s="146"/>
      <c r="I2" s="146"/>
      <c r="J2" s="146"/>
      <c r="K2" s="146"/>
      <c r="L2" s="146"/>
      <c r="M2" s="146"/>
      <c r="N2" s="146"/>
      <c r="O2" s="146"/>
      <c r="P2" s="146"/>
      <c r="Q2" s="146"/>
      <c r="R2" s="146"/>
      <c r="S2" s="146"/>
      <c r="T2" s="101"/>
      <c r="U2" s="101"/>
      <c r="V2" s="101"/>
      <c r="W2" s="137"/>
      <c r="X2" s="137"/>
      <c r="Y2" s="137"/>
      <c r="Z2" s="137"/>
      <c r="AA2" s="137"/>
      <c r="AB2" s="137"/>
      <c r="AC2" s="137"/>
      <c r="AD2" s="137"/>
      <c r="AE2" s="137"/>
      <c r="AF2" s="137"/>
      <c r="AG2" s="137"/>
      <c r="AH2" s="137"/>
      <c r="AI2" s="137"/>
      <c r="AJ2" s="137"/>
      <c r="AK2" s="137"/>
      <c r="AL2" s="137"/>
      <c r="AM2" s="137"/>
      <c r="AN2" s="137"/>
      <c r="AO2" s="137"/>
      <c r="AP2" s="137"/>
      <c r="AQ2" s="137"/>
      <c r="AR2" s="137"/>
    </row>
    <row r="3" spans="1:45" s="148" customFormat="1" ht="42.75" customHeight="1">
      <c r="A3" s="232" t="str">
        <f>Cover!B2</f>
        <v>Security Service Contract  at Nalagarh S/S (30 nos. Skilled, 12 nos. Highly-skilled, 01 nos. Highly-skilled/Supervisor) for 02 Years</v>
      </c>
      <c r="B3" s="232"/>
      <c r="C3" s="232"/>
      <c r="D3" s="232"/>
      <c r="E3" s="232"/>
      <c r="F3" s="149"/>
      <c r="G3" s="150"/>
      <c r="H3" s="149"/>
      <c r="I3" s="149"/>
      <c r="J3" s="146"/>
      <c r="K3" s="146"/>
      <c r="L3" s="146"/>
      <c r="M3" s="146"/>
      <c r="N3" s="146"/>
      <c r="O3" s="146"/>
      <c r="P3" s="146"/>
      <c r="Q3" s="146"/>
      <c r="R3" s="146"/>
      <c r="S3" s="146"/>
      <c r="T3" s="101"/>
      <c r="U3" s="101"/>
      <c r="V3" s="101"/>
      <c r="W3" s="137"/>
      <c r="X3" s="137"/>
      <c r="Y3" s="137"/>
      <c r="Z3" s="137"/>
      <c r="AA3" s="137"/>
      <c r="AB3" s="137"/>
      <c r="AC3" s="137"/>
      <c r="AD3" s="137"/>
      <c r="AE3" s="137"/>
      <c r="AF3" s="137"/>
      <c r="AG3" s="137"/>
      <c r="AH3" s="137"/>
      <c r="AI3" s="137"/>
      <c r="AJ3" s="137"/>
      <c r="AK3" s="137"/>
      <c r="AL3" s="137"/>
      <c r="AM3" s="137"/>
      <c r="AN3" s="137"/>
      <c r="AO3" s="137"/>
      <c r="AP3" s="137"/>
      <c r="AQ3" s="137"/>
      <c r="AR3" s="137"/>
    </row>
    <row r="4" spans="1:45" s="148" customFormat="1" ht="25.5" customHeight="1">
      <c r="A4" s="233" t="s">
        <v>38</v>
      </c>
      <c r="B4" s="233"/>
      <c r="C4" s="233"/>
      <c r="D4" s="233"/>
      <c r="E4" s="233"/>
      <c r="F4" s="149"/>
      <c r="G4" s="150"/>
      <c r="H4" s="146"/>
      <c r="I4" s="151"/>
      <c r="J4" s="152"/>
      <c r="K4" s="146"/>
      <c r="L4" s="146"/>
      <c r="M4" s="146"/>
      <c r="N4" s="146"/>
      <c r="O4" s="146"/>
      <c r="P4" s="146"/>
      <c r="Q4" s="146"/>
      <c r="R4" s="146"/>
      <c r="S4" s="146"/>
      <c r="T4" s="101"/>
      <c r="U4" s="101"/>
      <c r="V4" s="101"/>
      <c r="W4" s="137"/>
      <c r="X4" s="137"/>
      <c r="Y4" s="137"/>
      <c r="Z4" s="137"/>
      <c r="AA4" s="137"/>
      <c r="AB4" s="137"/>
      <c r="AC4" s="137"/>
      <c r="AD4" s="137"/>
      <c r="AE4" s="137"/>
      <c r="AF4" s="137"/>
      <c r="AG4" s="137"/>
      <c r="AH4" s="137"/>
      <c r="AI4" s="137"/>
      <c r="AJ4" s="137"/>
      <c r="AK4" s="137"/>
      <c r="AL4" s="137"/>
      <c r="AM4" s="137"/>
      <c r="AN4" s="137"/>
      <c r="AO4" s="137"/>
      <c r="AP4" s="137"/>
      <c r="AQ4" s="137"/>
      <c r="AR4" s="137"/>
    </row>
    <row r="5" spans="1:45" s="148" customFormat="1">
      <c r="A5" s="119"/>
      <c r="B5" s="101"/>
      <c r="C5" s="93"/>
      <c r="D5" s="137"/>
      <c r="E5" s="101"/>
      <c r="F5" s="146"/>
      <c r="G5" s="147"/>
      <c r="H5" s="146"/>
      <c r="I5" s="151"/>
      <c r="J5" s="152"/>
      <c r="K5" s="146"/>
      <c r="L5" s="146"/>
      <c r="M5" s="146"/>
      <c r="N5" s="146"/>
      <c r="O5" s="146"/>
      <c r="P5" s="146"/>
      <c r="Q5" s="146"/>
      <c r="R5" s="146"/>
      <c r="S5" s="146"/>
      <c r="T5" s="101"/>
      <c r="U5" s="101"/>
      <c r="V5" s="101"/>
      <c r="W5" s="137"/>
      <c r="X5" s="137"/>
      <c r="Y5" s="137"/>
      <c r="Z5" s="137"/>
      <c r="AA5" s="137"/>
      <c r="AB5" s="137"/>
      <c r="AC5" s="137"/>
      <c r="AD5" s="137"/>
      <c r="AE5" s="137"/>
      <c r="AF5" s="137"/>
      <c r="AG5" s="137"/>
      <c r="AH5" s="137"/>
      <c r="AI5" s="137"/>
      <c r="AJ5" s="137"/>
      <c r="AK5" s="137"/>
      <c r="AL5" s="137"/>
      <c r="AM5" s="137"/>
      <c r="AN5" s="137"/>
      <c r="AO5" s="137"/>
      <c r="AP5" s="137"/>
      <c r="AQ5" s="137"/>
      <c r="AR5" s="137"/>
    </row>
    <row r="6" spans="1:45" s="89" customFormat="1">
      <c r="A6" s="89" t="s">
        <v>25</v>
      </c>
      <c r="B6" s="101"/>
      <c r="C6" s="101"/>
      <c r="D6" s="100" t="s">
        <v>26</v>
      </c>
    </row>
    <row r="7" spans="1:45" s="89" customFormat="1">
      <c r="A7" s="141"/>
      <c r="B7" s="141"/>
      <c r="C7" s="141"/>
      <c r="D7" s="118" t="s">
        <v>27</v>
      </c>
    </row>
    <row r="8" spans="1:45" s="89" customFormat="1">
      <c r="A8" s="90" t="s">
        <v>28</v>
      </c>
      <c r="B8" s="267" t="str">
        <f>IF('Names of Bidder'!$D$8=0, "", 'Names of Bidder'!$D$8)</f>
        <v/>
      </c>
      <c r="C8" s="267"/>
      <c r="D8" s="118" t="s">
        <v>29</v>
      </c>
    </row>
    <row r="9" spans="1:45" s="89" customFormat="1">
      <c r="A9" s="90" t="s">
        <v>30</v>
      </c>
      <c r="B9" s="267" t="str">
        <f>IF('Names of Bidder'!$D$9=0, "", 'Names of Bidder'!$D$9)</f>
        <v/>
      </c>
      <c r="C9" s="267"/>
      <c r="D9" s="118" t="s">
        <v>31</v>
      </c>
    </row>
    <row r="10" spans="1:45" s="89" customFormat="1">
      <c r="A10" s="101"/>
      <c r="B10" s="267" t="str">
        <f>IF('Names of Bidder'!$D$10=0, "", 'Names of Bidder'!$D$10)</f>
        <v/>
      </c>
      <c r="C10" s="267"/>
      <c r="D10" s="118" t="s">
        <v>32</v>
      </c>
    </row>
    <row r="11" spans="1:45" s="89" customFormat="1">
      <c r="A11" s="119"/>
      <c r="B11" s="267" t="str">
        <f>IF('Names of Bidder'!$D$11=0, "", 'Names of Bidder'!$D$11)</f>
        <v/>
      </c>
      <c r="C11" s="267"/>
      <c r="D11" s="118" t="s">
        <v>33</v>
      </c>
    </row>
    <row r="12" spans="1:45" s="89" customFormat="1">
      <c r="B12" s="269"/>
      <c r="C12" s="269"/>
    </row>
    <row r="13" spans="1:45">
      <c r="A13" s="153" t="s">
        <v>39</v>
      </c>
      <c r="D13" s="89"/>
      <c r="G13" s="156"/>
      <c r="H13" s="155"/>
      <c r="T13" s="118"/>
      <c r="W13" s="157"/>
      <c r="AS13" s="153"/>
    </row>
    <row r="14" spans="1:45" ht="38.25" customHeight="1">
      <c r="A14" s="277" t="s">
        <v>40</v>
      </c>
      <c r="B14" s="277"/>
      <c r="C14" s="277"/>
      <c r="D14" s="277"/>
      <c r="E14" s="277"/>
      <c r="G14" s="156"/>
      <c r="H14" s="155"/>
      <c r="T14" s="118"/>
      <c r="W14" s="157"/>
      <c r="AS14" s="153"/>
    </row>
    <row r="15" spans="1:45">
      <c r="A15" s="158"/>
      <c r="F15" s="159"/>
      <c r="G15" s="160"/>
      <c r="H15" s="155"/>
      <c r="T15" s="118"/>
      <c r="W15" s="157"/>
      <c r="AS15" s="153"/>
    </row>
    <row r="16" spans="1:45">
      <c r="A16" s="270" t="s">
        <v>41</v>
      </c>
      <c r="B16" s="270"/>
      <c r="C16" s="270"/>
      <c r="D16" s="270"/>
      <c r="E16" s="270"/>
      <c r="G16" s="156"/>
      <c r="H16" s="155"/>
      <c r="T16" s="118"/>
      <c r="W16" s="157"/>
      <c r="AS16" s="153"/>
    </row>
    <row r="17" spans="1:45">
      <c r="A17" s="161"/>
      <c r="B17" s="161"/>
      <c r="C17" s="162"/>
      <c r="D17" s="161"/>
      <c r="G17" s="156"/>
      <c r="H17" s="155"/>
      <c r="T17" s="118"/>
      <c r="W17" s="157"/>
      <c r="AS17" s="153"/>
    </row>
    <row r="18" spans="1:45" ht="98.25" customHeight="1">
      <c r="A18" s="271" t="s">
        <v>42</v>
      </c>
      <c r="B18" s="272"/>
      <c r="C18" s="272"/>
      <c r="D18" s="272"/>
      <c r="E18" s="272"/>
      <c r="G18" s="156"/>
      <c r="H18" s="155"/>
      <c r="T18" s="118"/>
      <c r="W18" s="157"/>
      <c r="AS18" s="153"/>
    </row>
    <row r="19" spans="1:45">
      <c r="F19" s="159"/>
      <c r="G19" s="160"/>
      <c r="H19" s="155"/>
      <c r="T19" s="118"/>
      <c r="W19" s="157"/>
      <c r="AS19" s="153"/>
    </row>
    <row r="20" spans="1:45">
      <c r="B20" s="154"/>
      <c r="C20" s="163"/>
      <c r="G20" s="156" t="s">
        <v>43</v>
      </c>
      <c r="H20" s="155" t="s">
        <v>43</v>
      </c>
      <c r="T20" s="118"/>
      <c r="W20" s="157"/>
      <c r="AS20" s="153"/>
    </row>
    <row r="21" spans="1:45">
      <c r="B21" s="154"/>
      <c r="C21" s="163"/>
      <c r="G21" s="156" t="s">
        <v>44</v>
      </c>
      <c r="H21" s="155"/>
      <c r="T21" s="118"/>
      <c r="W21" s="157"/>
      <c r="AS21" s="153"/>
    </row>
    <row r="22" spans="1:45">
      <c r="A22" s="206"/>
      <c r="B22" s="158"/>
      <c r="C22" s="158"/>
      <c r="D22" s="158"/>
      <c r="E22" s="158"/>
      <c r="G22" s="156"/>
      <c r="H22" s="155"/>
      <c r="T22" s="118"/>
      <c r="W22" s="157"/>
      <c r="AS22" s="153"/>
    </row>
    <row r="23" spans="1:45" ht="41.25" customHeight="1">
      <c r="A23" s="153">
        <v>1</v>
      </c>
      <c r="B23" s="154" t="s">
        <v>45</v>
      </c>
      <c r="C23" s="164"/>
      <c r="G23" s="156"/>
      <c r="H23" s="155"/>
      <c r="T23" s="118"/>
      <c r="W23" s="157"/>
      <c r="AS23" s="153"/>
    </row>
    <row r="24" spans="1:45" ht="42.75">
      <c r="C24" s="163" t="str">
        <f>IF(C23=H20, "", "Please upload Copy of DGR Empanelment Certificate of the Agency")</f>
        <v>Please upload Copy of DGR Empanelment Certificate of the Agency</v>
      </c>
      <c r="G24" s="156"/>
      <c r="H24" s="155"/>
      <c r="T24" s="118"/>
      <c r="W24" s="157"/>
      <c r="AS24" s="153"/>
    </row>
    <row r="25" spans="1:45" ht="19.5" customHeight="1">
      <c r="A25" s="153">
        <v>1.1000000000000001</v>
      </c>
      <c r="B25" s="153" t="s">
        <v>46</v>
      </c>
      <c r="C25" s="273"/>
      <c r="D25" s="273"/>
      <c r="E25" s="273"/>
      <c r="G25" s="156"/>
      <c r="H25" s="155"/>
      <c r="T25" s="118"/>
      <c r="W25" s="157"/>
      <c r="AS25" s="153"/>
    </row>
    <row r="26" spans="1:45">
      <c r="C26" s="153"/>
      <c r="D26" s="153"/>
      <c r="E26" s="153"/>
      <c r="G26" s="156"/>
      <c r="H26" s="155"/>
      <c r="T26" s="118"/>
      <c r="W26" s="157"/>
      <c r="AS26" s="153"/>
    </row>
    <row r="27" spans="1:45">
      <c r="A27" s="153">
        <v>2</v>
      </c>
      <c r="B27" s="153" t="s">
        <v>47</v>
      </c>
      <c r="C27" s="165" t="s">
        <v>48</v>
      </c>
      <c r="G27" s="156"/>
      <c r="H27" s="155"/>
      <c r="T27" s="118"/>
      <c r="W27" s="157"/>
      <c r="AS27" s="153"/>
    </row>
    <row r="28" spans="1:45">
      <c r="A28" s="153">
        <v>3</v>
      </c>
      <c r="B28" s="154" t="str">
        <f>IF(C27=I58,I63,IF(C27=I59,I64,I65))</f>
        <v>Affidavit of Proprietorship Uploaded</v>
      </c>
      <c r="C28" s="164"/>
      <c r="G28" s="156"/>
      <c r="H28" s="155"/>
      <c r="T28" s="118"/>
      <c r="W28" s="157"/>
      <c r="AS28" s="153"/>
    </row>
    <row r="29" spans="1:45" ht="28.5">
      <c r="C29" s="163" t="str">
        <f>IF(C28=H20, "", "Please upload Copy of  Relevent  Document")</f>
        <v>Please upload Copy of  Relevent  Document</v>
      </c>
      <c r="G29" s="156"/>
      <c r="H29" s="155"/>
      <c r="T29" s="118"/>
      <c r="W29" s="157"/>
      <c r="AS29" s="153"/>
    </row>
    <row r="30" spans="1:45">
      <c r="C30" s="163"/>
      <c r="G30" s="156"/>
      <c r="H30" s="155"/>
      <c r="T30" s="118"/>
      <c r="W30" s="157"/>
      <c r="AS30" s="153"/>
    </row>
    <row r="31" spans="1:45" ht="16.5" customHeight="1">
      <c r="A31" s="153">
        <v>4</v>
      </c>
      <c r="B31" s="153" t="s">
        <v>49</v>
      </c>
      <c r="C31" s="164"/>
      <c r="G31" s="156"/>
      <c r="H31" s="155"/>
      <c r="T31" s="118"/>
      <c r="W31" s="157"/>
      <c r="AS31" s="153"/>
    </row>
    <row r="32" spans="1:45" ht="33.75" customHeight="1">
      <c r="C32" s="163" t="str">
        <f>IF(C31=$H$20, "", "Please upload Copy of ESM Identity card of the Agency")</f>
        <v>Please upload Copy of ESM Identity card of the Agency</v>
      </c>
      <c r="G32" s="156"/>
      <c r="H32" s="155"/>
      <c r="T32" s="118"/>
      <c r="W32" s="157"/>
      <c r="AS32" s="153"/>
    </row>
    <row r="33" spans="1:45">
      <c r="C33" s="163"/>
      <c r="G33" s="156"/>
      <c r="H33" s="155"/>
      <c r="T33" s="118"/>
      <c r="W33" s="157"/>
      <c r="AS33" s="153"/>
    </row>
    <row r="34" spans="1:45">
      <c r="A34" s="153">
        <v>4.0999999999999996</v>
      </c>
      <c r="B34" s="153" t="s">
        <v>50</v>
      </c>
      <c r="C34" s="273"/>
      <c r="D34" s="273"/>
      <c r="E34" s="273"/>
      <c r="G34" s="156"/>
      <c r="H34" s="155"/>
      <c r="T34" s="118"/>
      <c r="W34" s="157"/>
      <c r="AS34" s="153"/>
    </row>
    <row r="35" spans="1:45">
      <c r="C35" s="163"/>
      <c r="D35" s="153"/>
      <c r="E35" s="153"/>
      <c r="G35" s="156"/>
      <c r="H35" s="155"/>
      <c r="T35" s="118"/>
      <c r="W35" s="157"/>
      <c r="AS35" s="153"/>
    </row>
    <row r="36" spans="1:45">
      <c r="C36" s="163"/>
      <c r="G36" s="156"/>
      <c r="H36" s="155"/>
      <c r="T36" s="118"/>
      <c r="W36" s="157"/>
      <c r="AS36" s="153"/>
    </row>
    <row r="37" spans="1:45" ht="16.5" customHeight="1">
      <c r="A37" s="153">
        <v>5</v>
      </c>
      <c r="B37" s="153" t="s">
        <v>51</v>
      </c>
      <c r="C37" s="164"/>
      <c r="G37" s="156"/>
      <c r="H37" s="155"/>
      <c r="T37" s="118"/>
      <c r="W37" s="157"/>
      <c r="AS37" s="153"/>
    </row>
    <row r="38" spans="1:45" ht="32.25" customHeight="1">
      <c r="C38" s="163" t="str">
        <f>IF(C37=$H$20, "", "Please upload Copy of PSARA license of the Agency")</f>
        <v>Please upload Copy of PSARA license of the Agency</v>
      </c>
      <c r="G38" s="156"/>
      <c r="H38" s="155"/>
      <c r="T38" s="118"/>
      <c r="W38" s="157"/>
      <c r="AS38" s="153"/>
    </row>
    <row r="39" spans="1:45">
      <c r="C39" s="163"/>
      <c r="G39" s="156"/>
      <c r="H39" s="155"/>
      <c r="T39" s="118"/>
      <c r="W39" s="157"/>
      <c r="AS39" s="153"/>
    </row>
    <row r="40" spans="1:45">
      <c r="A40" s="153">
        <v>5.0999999999999996</v>
      </c>
      <c r="B40" s="153" t="s">
        <v>52</v>
      </c>
      <c r="C40" s="274"/>
      <c r="D40" s="275"/>
      <c r="E40" s="276"/>
      <c r="G40" s="156"/>
      <c r="H40" s="155"/>
      <c r="T40" s="118"/>
      <c r="W40" s="157"/>
      <c r="AS40" s="153"/>
    </row>
    <row r="41" spans="1:45">
      <c r="C41" s="153"/>
      <c r="D41" s="153"/>
      <c r="E41" s="153"/>
      <c r="G41" s="156"/>
      <c r="H41" s="155"/>
      <c r="T41" s="118"/>
      <c r="W41" s="157"/>
      <c r="AS41" s="153"/>
    </row>
    <row r="42" spans="1:45">
      <c r="C42" s="163"/>
      <c r="G42" s="156"/>
      <c r="H42" s="155"/>
      <c r="T42" s="118"/>
      <c r="W42" s="157"/>
      <c r="AS42" s="153"/>
    </row>
    <row r="43" spans="1:45" ht="16.5" customHeight="1">
      <c r="A43" s="153">
        <v>6</v>
      </c>
      <c r="B43" s="153" t="s">
        <v>53</v>
      </c>
      <c r="C43" s="164"/>
      <c r="G43" s="156"/>
      <c r="H43" s="155"/>
      <c r="T43" s="118"/>
      <c r="W43" s="157"/>
      <c r="AS43" s="153"/>
    </row>
    <row r="44" spans="1:45" ht="28.5">
      <c r="C44" s="163" t="str">
        <f>IF(C43=$H$20, "", "Please upload Copy of PAN Card")</f>
        <v>Please upload Copy of PAN Card</v>
      </c>
      <c r="G44" s="156"/>
      <c r="H44" s="155"/>
      <c r="T44" s="118"/>
      <c r="W44" s="157"/>
      <c r="AS44" s="153"/>
    </row>
    <row r="45" spans="1:45">
      <c r="C45" s="163"/>
      <c r="G45" s="156"/>
      <c r="H45" s="155"/>
      <c r="T45" s="118"/>
      <c r="W45" s="157"/>
      <c r="AS45" s="153"/>
    </row>
    <row r="46" spans="1:45">
      <c r="A46" s="153">
        <v>6.1</v>
      </c>
      <c r="B46" s="153" t="s">
        <v>54</v>
      </c>
      <c r="C46" s="273"/>
      <c r="D46" s="273"/>
      <c r="E46" s="273"/>
      <c r="G46" s="156"/>
      <c r="H46" s="155"/>
      <c r="T46" s="118"/>
      <c r="W46" s="157"/>
      <c r="AS46" s="153"/>
    </row>
    <row r="47" spans="1:45">
      <c r="C47" s="153"/>
      <c r="D47" s="153"/>
      <c r="E47" s="153"/>
      <c r="G47" s="156"/>
      <c r="H47" s="155"/>
      <c r="T47" s="118"/>
      <c r="W47" s="157"/>
      <c r="AS47" s="153"/>
    </row>
    <row r="48" spans="1:45">
      <c r="C48" s="163"/>
      <c r="G48" s="156"/>
      <c r="H48" s="155"/>
      <c r="T48" s="118"/>
      <c r="W48" s="157"/>
      <c r="AS48" s="153"/>
    </row>
    <row r="49" spans="1:45">
      <c r="C49" s="163"/>
      <c r="G49" s="156"/>
      <c r="H49" s="155"/>
      <c r="T49" s="118"/>
      <c r="W49" s="157"/>
      <c r="AS49" s="153"/>
    </row>
    <row r="50" spans="1:45">
      <c r="G50" s="156"/>
      <c r="H50" s="155" t="e">
        <f>LARGE(#REF!,1)</f>
        <v>#REF!</v>
      </c>
      <c r="T50" s="118"/>
      <c r="W50" s="157"/>
      <c r="AS50" s="153"/>
    </row>
    <row r="51" spans="1:45">
      <c r="A51" s="82" t="s">
        <v>22</v>
      </c>
      <c r="B51" s="94" t="str">
        <f>IF('Names of Bidder'!$D$20=0, "", 'Names of Bidder'!$D$20)</f>
        <v/>
      </c>
      <c r="C51" s="84" t="s">
        <v>36</v>
      </c>
      <c r="D51" s="268" t="str">
        <f>IF('Names of Bidder'!$D$17=0, "", 'Names of Bidder'!$D$17)</f>
        <v/>
      </c>
      <c r="E51" s="268"/>
      <c r="G51" s="156"/>
      <c r="H51" s="155" t="e">
        <f>LARGE(#REF!,2)</f>
        <v>#REF!</v>
      </c>
      <c r="T51" s="118"/>
      <c r="W51" s="157"/>
      <c r="AS51" s="153"/>
    </row>
    <row r="52" spans="1:45">
      <c r="A52" s="82" t="s">
        <v>23</v>
      </c>
      <c r="B52" s="94" t="str">
        <f>IF('Names of Bidder'!$D$21=0, "", 'Names of Bidder'!$D$21)</f>
        <v/>
      </c>
      <c r="C52" s="84" t="s">
        <v>37</v>
      </c>
      <c r="D52" s="268" t="str">
        <f>IF('Names of Bidder'!$D$18=0, "", 'Names of Bidder'!$D$18)</f>
        <v/>
      </c>
      <c r="E52" s="268"/>
      <c r="G52" s="156"/>
      <c r="H52" s="155" t="e">
        <f>LARGE(#REF!,3)</f>
        <v>#REF!</v>
      </c>
      <c r="T52" s="118"/>
      <c r="W52" s="157"/>
      <c r="AS52" s="153"/>
    </row>
    <row r="53" spans="1:45">
      <c r="G53" s="156"/>
      <c r="H53" s="155"/>
      <c r="T53" s="118"/>
      <c r="W53" s="157"/>
      <c r="AS53" s="153"/>
    </row>
    <row r="55" spans="1:45" s="101" customFormat="1" ht="20.25" customHeight="1">
      <c r="A55" s="153"/>
      <c r="B55" s="153"/>
      <c r="C55" s="154"/>
      <c r="D55" s="157"/>
      <c r="E55" s="118"/>
      <c r="F55" s="155"/>
      <c r="G55" s="146"/>
      <c r="H55" s="147"/>
      <c r="I55" s="155"/>
      <c r="J55" s="146"/>
      <c r="K55" s="146"/>
      <c r="L55" s="146"/>
      <c r="M55" s="146"/>
      <c r="N55" s="146"/>
      <c r="O55" s="146"/>
      <c r="P55" s="146"/>
      <c r="Q55" s="146"/>
      <c r="R55" s="146"/>
      <c r="S55" s="146"/>
      <c r="T55" s="146"/>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row>
    <row r="56" spans="1:45" s="101" customFormat="1" ht="30.6" customHeight="1">
      <c r="A56" s="153"/>
      <c r="B56" s="153"/>
      <c r="C56" s="154"/>
      <c r="D56" s="157"/>
      <c r="E56" s="118"/>
      <c r="F56" s="155"/>
      <c r="G56" s="146"/>
      <c r="H56" s="147"/>
      <c r="I56" s="155"/>
      <c r="J56" s="146"/>
      <c r="K56" s="146"/>
      <c r="L56" s="146"/>
      <c r="M56" s="146"/>
      <c r="N56" s="146"/>
      <c r="O56" s="146"/>
      <c r="P56" s="146"/>
      <c r="Q56" s="146"/>
      <c r="R56" s="146"/>
      <c r="S56" s="146"/>
      <c r="T56" s="146"/>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row>
    <row r="58" spans="1:45">
      <c r="I58" s="155" t="s">
        <v>48</v>
      </c>
    </row>
    <row r="59" spans="1:45">
      <c r="I59" s="155" t="s">
        <v>55</v>
      </c>
    </row>
    <row r="60" spans="1:45">
      <c r="I60" s="155" t="s">
        <v>56</v>
      </c>
    </row>
    <row r="61" spans="1:45">
      <c r="I61" s="155" t="s">
        <v>57</v>
      </c>
    </row>
    <row r="63" spans="1:45">
      <c r="I63" s="155" t="s">
        <v>58</v>
      </c>
    </row>
    <row r="64" spans="1:45">
      <c r="I64" s="155" t="s">
        <v>59</v>
      </c>
    </row>
    <row r="65" spans="9:9">
      <c r="I65" s="155" t="s">
        <v>60</v>
      </c>
    </row>
  </sheetData>
  <sheetProtection password="D8E0" sheet="1" objects="1" scenarios="1" formatColumns="0" formatRows="0" selectLockedCells="1"/>
  <customSheetViews>
    <customSheetView guid="{B0A22A2E-D936-43D5-AD99-FEE359115F60}" showPageBreaks="1" printArea="1" view="pageBreakPreview" topLeftCell="A31">
      <selection activeCell="C23" sqref="C23"/>
      <pageMargins left="0" right="0" top="0" bottom="0" header="0" footer="0"/>
      <printOptions horizontalCentered="1"/>
      <pageSetup paperSize="9" scale="63" fitToHeight="3" orientation="portrait" r:id="rId1"/>
      <headerFooter alignWithMargins="0"/>
    </customSheetView>
    <customSheetView guid="{F83BAE73-0719-4E5C-A6D6-E09ECA90A570}" showPageBreaks="1" printArea="1" view="pageBreakPreview" topLeftCell="A10">
      <selection activeCell="C24" sqref="C24:E24"/>
      <rowBreaks count="3" manualBreakCount="3">
        <brk id="45" max="4" man="1"/>
        <brk id="46" max="4" man="1"/>
        <brk id="110" max="4" man="1"/>
      </rowBreaks>
      <pageMargins left="0" right="0" top="0" bottom="0" header="0" footer="0"/>
      <printOptions horizontalCentered="1"/>
      <pageSetup paperSize="9" scale="66" fitToHeight="3" orientation="portrait" r:id="rId2"/>
      <headerFooter alignWithMargins="0"/>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3"/>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 right="0" top="0" bottom="0" header="0" footer="0"/>
      <printOptions horizontalCentered="1"/>
      <pageSetup scale="69" orientation="portrait" r:id="rId4"/>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5"/>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6"/>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7"/>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8"/>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9"/>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10"/>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11"/>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 right="0" top="0" bottom="0" header="0" footer="0"/>
      <printOptions horizontalCentered="1"/>
      <pageSetup scale="69" orientation="portrait" r:id="rId12"/>
      <headerFooter alignWithMargins="0"/>
    </customSheetView>
    <customSheetView guid="{D84895E4-5C73-4024-8035-BE541399BCD0}" showPageBreaks="1" printArea="1" view="pageBreakPreview" topLeftCell="A31">
      <selection activeCell="C23" sqref="C23"/>
      <pageMargins left="0" right="0" top="0" bottom="0" header="0" footer="0"/>
      <printOptions horizontalCentered="1"/>
      <pageSetup paperSize="9" scale="63" fitToHeight="3" orientation="portrait" r:id="rId13"/>
      <headerFooter alignWithMargins="0"/>
    </customSheetView>
  </customSheetViews>
  <mergeCells count="18">
    <mergeCell ref="B11:C11"/>
    <mergeCell ref="D51:E51"/>
    <mergeCell ref="D52:E52"/>
    <mergeCell ref="A3:E3"/>
    <mergeCell ref="A4:E4"/>
    <mergeCell ref="B12:C12"/>
    <mergeCell ref="A16:E16"/>
    <mergeCell ref="A18:E18"/>
    <mergeCell ref="C34:E34"/>
    <mergeCell ref="C40:E40"/>
    <mergeCell ref="C46:E46"/>
    <mergeCell ref="C25:E25"/>
    <mergeCell ref="A14:E14"/>
    <mergeCell ref="D1:E1"/>
    <mergeCell ref="A1:B1"/>
    <mergeCell ref="B8:C8"/>
    <mergeCell ref="B9:C9"/>
    <mergeCell ref="B10:C10"/>
  </mergeCells>
  <conditionalFormatting sqref="B258">
    <cfRule type="expression" dxfId="18" priority="50">
      <formula>$G$256="No"</formula>
    </cfRule>
    <cfRule type="expression" dxfId="17" priority="52">
      <formula>$G$259="No"</formula>
    </cfRule>
  </conditionalFormatting>
  <conditionalFormatting sqref="F54 D58:E60 A59:C61 G63:I65">
    <cfRule type="expression" dxfId="16" priority="69" stopIfTrue="1">
      <formula>$N$62="Sole Bidder"</formula>
    </cfRule>
    <cfRule type="expression" dxfId="15" priority="70" stopIfTrue="1">
      <formula>$N$62=1</formula>
    </cfRule>
  </conditionalFormatting>
  <conditionalFormatting sqref="F56 D62:E62 A63:C63 F65:F67 G67:I67 D71:E73 A72:C74 G76:I78 F76:F89 D82:E82 G87:I100 F116 D122:E122 B123:C123 G127:I127 F401:F404 F406:F412 D407:E407 D409:E409 G412:I415 F414:F417 G417:I423 F419:F425 D420:E420 D422:E422 G425:I428 F428:F431 G430:I436 F433:F438 D434:E434 D436:E436 G439:I442 F441:F444 G444:I449 F446:F481 D447:E447 D449:E449 G452:I455 G457:I492 F483:F485 G494:I496 F541:F543 F545:F546 D547:E547 F548:F549 F551:F552 G552:I552 G553 H553:I554 G554:I554 F554:F555 G556:I557 F557 G559:I560 G562:I563 G565:I566 G568:I568">
    <cfRule type="expression" dxfId="14" priority="60" stopIfTrue="1">
      <formula>$N$62="Sole Bidder"</formula>
    </cfRule>
  </conditionalFormatting>
  <conditionalFormatting sqref="F246:F248 D252:E254 C253:C255 B253:B256 G257:I259">
    <cfRule type="expression" dxfId="13" priority="51">
      <formula>$G$256="No"</formula>
    </cfRule>
  </conditionalFormatting>
  <conditionalFormatting sqref="F406 G417:I417 D412:E412 A413:C413">
    <cfRule type="expression" dxfId="12" priority="170">
      <formula>$F$405="No"</formula>
    </cfRule>
  </conditionalFormatting>
  <conditionalFormatting sqref="F419 G430:I430 F433 G444:I444 F446 G457:I457 D425:E425 A426:C426 D439:E439 A440:C440 D452:E452 A453:C453">
    <cfRule type="expression" dxfId="11" priority="174">
      <formula>$F$346="No"</formula>
    </cfRule>
  </conditionalFormatting>
  <conditionalFormatting sqref="F489 F491 F494 D495:E495 A496:C496 F496 D497:E497 A498:C498 F498 D500:I500 A501:C501 D502:I502 A503:C503 D504:F504 A505:C505 G505:I505 D506:F506 A507:C507 G507:I507 D508:F508 A509:C509 G509:I509 D510:F510 A511:C511 G511:I511 D512:E512 F512:F523 A513:C513 G513:I513 D514:E514 A515:C515 G515:I515 A516 D516:E516 A517:C517 G517:I517 D518:E529 A519:C519 G519:I519 A520:A528 C520:C528 G521:I521 G523:I534 A529:C530">
    <cfRule type="expression" dxfId="10" priority="73" stopIfTrue="1">
      <formula>$N$62="Sole Bidder"</formula>
    </cfRule>
  </conditionalFormatting>
  <conditionalFormatting sqref="G258:I258">
    <cfRule type="expression" dxfId="9" priority="49">
      <formula>$G$255="Yes"</formula>
    </cfRule>
  </conditionalFormatting>
  <dataValidations count="2">
    <dataValidation type="list" allowBlank="1" showInputMessage="1" showErrorMessage="1" sqref="C27" xr:uid="{00000000-0002-0000-0300-000000000000}">
      <formula1>$I$58:$I$61</formula1>
    </dataValidation>
    <dataValidation type="list" allowBlank="1" showInputMessage="1" showErrorMessage="1" sqref="C28 C23 C31 C37 C43" xr:uid="{00000000-0002-0000-0300-000001000000}">
      <formula1>$G$20:$G$21</formula1>
    </dataValidation>
  </dataValidations>
  <printOptions horizontalCentered="1"/>
  <pageMargins left="1.25" right="0.7" top="1" bottom="0.7" header="0.511811023622047" footer="0.15748031496063"/>
  <pageSetup paperSize="9" scale="63" fitToHeight="3" orientation="portrait" r:id="rId14"/>
  <headerFooter alignWithMargins="0"/>
  <drawing r:id="rId15"/>
  <legacyDrawing r:id="rId16"/>
  <controls>
    <mc:AlternateContent xmlns:mc="http://schemas.openxmlformats.org/markup-compatibility/2006">
      <mc:Choice Requires="x14">
        <control shapeId="31022" r:id="rId17" name="CommandButton11">
          <controlPr locked="0" defaultSize="0" autoLine="0" r:id="rId18">
            <anchor moveWithCells="1">
              <from>
                <xdr:col>1</xdr:col>
                <xdr:colOff>1295400</xdr:colOff>
                <xdr:row>19</xdr:row>
                <xdr:rowOff>0</xdr:rowOff>
              </from>
              <to>
                <xdr:col>1</xdr:col>
                <xdr:colOff>1343025</xdr:colOff>
                <xdr:row>19</xdr:row>
                <xdr:rowOff>38100</xdr:rowOff>
              </to>
            </anchor>
          </controlPr>
        </control>
      </mc:Choice>
      <mc:Fallback>
        <control shapeId="31022" r:id="rId17" name="CommandButton11"/>
      </mc:Fallback>
    </mc:AlternateContent>
    <mc:AlternateContent xmlns:mc="http://schemas.openxmlformats.org/markup-compatibility/2006">
      <mc:Choice Requires="x14">
        <control shapeId="31023" r:id="rId19" name="CommandButton12">
          <controlPr locked="0" defaultSize="0" autoLine="0" r:id="rId18">
            <anchor moveWithCells="1">
              <from>
                <xdr:col>1</xdr:col>
                <xdr:colOff>1295400</xdr:colOff>
                <xdr:row>19</xdr:row>
                <xdr:rowOff>0</xdr:rowOff>
              </from>
              <to>
                <xdr:col>1</xdr:col>
                <xdr:colOff>1343025</xdr:colOff>
                <xdr:row>19</xdr:row>
                <xdr:rowOff>38100</xdr:rowOff>
              </to>
            </anchor>
          </controlPr>
        </control>
      </mc:Choice>
      <mc:Fallback>
        <control shapeId="31023" r:id="rId19" name="CommandButton12"/>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tabColor indexed="45"/>
  </sheetPr>
  <dimension ref="A1:Z50"/>
  <sheetViews>
    <sheetView showGridLines="0" view="pageBreakPreview" zoomScale="110" zoomScaleSheetLayoutView="110" workbookViewId="0">
      <selection activeCell="A36" sqref="A36"/>
    </sheetView>
  </sheetViews>
  <sheetFormatPr defaultColWidth="9.140625" defaultRowHeight="14.25"/>
  <cols>
    <col min="1" max="1" width="12.140625" style="30" customWidth="1"/>
    <col min="2" max="2" width="20.5703125" style="30" customWidth="1"/>
    <col min="3" max="3" width="11.42578125" style="30" customWidth="1"/>
    <col min="4" max="4" width="15.42578125" style="30" customWidth="1"/>
    <col min="5" max="5" width="42.28515625" style="30" customWidth="1"/>
    <col min="6" max="7" width="9.140625" style="34"/>
    <col min="8" max="8" width="0" style="34" hidden="1" customWidth="1"/>
    <col min="9" max="16384" width="9.140625" style="25"/>
  </cols>
  <sheetData>
    <row r="1" spans="1:26">
      <c r="A1" s="54" t="str">
        <f>Cover!B3</f>
        <v>Package No.: N2JM/C&amp;M/CS/76(26)</v>
      </c>
      <c r="B1" s="55"/>
      <c r="C1" s="55"/>
      <c r="D1" s="55"/>
      <c r="E1" s="56" t="str">
        <f>"Attachment-6 "</f>
        <v xml:space="preserve">Attachment-6 </v>
      </c>
      <c r="Z1" s="75"/>
    </row>
    <row r="2" spans="1:26">
      <c r="Z2" s="75"/>
    </row>
    <row r="3" spans="1:26" ht="41.25" customHeight="1">
      <c r="A3" s="284" t="str">
        <f>Cover!B2</f>
        <v>Security Service Contract  at Nalagarh S/S (30 nos. Skilled, 12 nos. Highly-skilled, 01 nos. Highly-skilled/Supervisor) for 02 Years</v>
      </c>
      <c r="B3" s="284"/>
      <c r="C3" s="284"/>
      <c r="D3" s="284"/>
      <c r="E3" s="284"/>
      <c r="F3" s="57"/>
      <c r="G3" s="58"/>
      <c r="H3" s="57"/>
    </row>
    <row r="4" spans="1:26">
      <c r="A4" s="32"/>
      <c r="H4" s="59"/>
      <c r="I4" s="60"/>
    </row>
    <row r="5" spans="1:26" ht="18">
      <c r="A5" s="233" t="s">
        <v>61</v>
      </c>
      <c r="B5" s="233"/>
      <c r="C5" s="233"/>
      <c r="D5" s="233"/>
      <c r="E5" s="233"/>
      <c r="F5" s="61"/>
      <c r="H5" s="59"/>
      <c r="I5" s="60"/>
    </row>
    <row r="6" spans="1:26">
      <c r="A6" s="33"/>
      <c r="H6" s="59"/>
      <c r="I6" s="60"/>
    </row>
    <row r="7" spans="1:26">
      <c r="A7" s="29" t="s">
        <v>25</v>
      </c>
      <c r="D7" s="62" t="s">
        <v>26</v>
      </c>
      <c r="E7" s="29"/>
      <c r="H7" s="59"/>
      <c r="I7" s="60"/>
    </row>
    <row r="8" spans="1:26">
      <c r="A8" s="71"/>
      <c r="B8" s="71"/>
      <c r="C8" s="71"/>
      <c r="D8" s="63" t="s">
        <v>27</v>
      </c>
      <c r="E8" s="29"/>
      <c r="H8" s="59"/>
      <c r="I8" s="60"/>
    </row>
    <row r="9" spans="1:26">
      <c r="A9" s="64" t="s">
        <v>28</v>
      </c>
      <c r="B9" s="234" t="str">
        <f>IF('Names of Bidder'!D8=0, "", 'Names of Bidder'!D8)</f>
        <v/>
      </c>
      <c r="C9" s="234"/>
      <c r="D9" s="63" t="s">
        <v>29</v>
      </c>
      <c r="E9" s="29"/>
      <c r="H9" s="59"/>
      <c r="I9" s="60"/>
    </row>
    <row r="10" spans="1:26">
      <c r="A10" s="64" t="s">
        <v>30</v>
      </c>
      <c r="B10" s="234" t="str">
        <f>IF('Names of Bidder'!D9=0, "", 'Names of Bidder'!D9)</f>
        <v/>
      </c>
      <c r="C10" s="234"/>
      <c r="D10" s="63" t="s">
        <v>31</v>
      </c>
      <c r="E10" s="29"/>
      <c r="H10" s="59"/>
      <c r="I10" s="60"/>
    </row>
    <row r="11" spans="1:26">
      <c r="B11" s="234" t="str">
        <f>IF('Names of Bidder'!D10=0, "", 'Names of Bidder'!D10)</f>
        <v/>
      </c>
      <c r="C11" s="234"/>
      <c r="D11" s="63" t="s">
        <v>32</v>
      </c>
      <c r="E11" s="29"/>
    </row>
    <row r="12" spans="1:26">
      <c r="A12" s="33"/>
      <c r="B12" s="234" t="str">
        <f>IF('Names of Bidder'!D11=0, "", 'Names of Bidder'!D11)</f>
        <v/>
      </c>
      <c r="C12" s="234"/>
      <c r="D12" s="63" t="s">
        <v>33</v>
      </c>
      <c r="E12" s="29"/>
    </row>
    <row r="13" spans="1:26">
      <c r="A13" s="30" t="s">
        <v>34</v>
      </c>
      <c r="B13" s="39"/>
      <c r="C13" s="39"/>
      <c r="D13" s="39"/>
    </row>
    <row r="14" spans="1:26" ht="57.6" customHeight="1">
      <c r="A14" s="285" t="s">
        <v>62</v>
      </c>
      <c r="B14" s="285"/>
      <c r="C14" s="285"/>
      <c r="D14" s="285"/>
      <c r="E14" s="285"/>
      <c r="F14" s="65"/>
      <c r="G14" s="65"/>
      <c r="H14" s="65"/>
    </row>
    <row r="15" spans="1:26" ht="15.75">
      <c r="A15" s="33"/>
      <c r="B15" s="33"/>
      <c r="C15" s="33"/>
      <c r="D15" s="33"/>
      <c r="E15" s="33"/>
      <c r="F15" s="65"/>
      <c r="G15" s="65"/>
      <c r="H15" s="65"/>
    </row>
    <row r="16" spans="1:26" ht="42.75">
      <c r="A16" s="74" t="s">
        <v>63</v>
      </c>
      <c r="B16" s="74" t="s">
        <v>64</v>
      </c>
      <c r="C16" s="282" t="s">
        <v>65</v>
      </c>
      <c r="D16" s="282"/>
      <c r="E16" s="74" t="s">
        <v>66</v>
      </c>
      <c r="F16" s="65"/>
      <c r="G16" s="65"/>
      <c r="H16" s="65"/>
    </row>
    <row r="17" spans="1:8" ht="50.1" customHeight="1">
      <c r="A17" s="76"/>
      <c r="B17" s="76"/>
      <c r="C17" s="278"/>
      <c r="D17" s="279"/>
      <c r="E17" s="76"/>
      <c r="F17" s="65"/>
      <c r="G17" s="65"/>
      <c r="H17" s="65"/>
    </row>
    <row r="18" spans="1:8" ht="50.1" customHeight="1">
      <c r="A18" s="76"/>
      <c r="B18" s="76"/>
      <c r="C18" s="278"/>
      <c r="D18" s="279"/>
      <c r="E18" s="76"/>
      <c r="F18" s="65"/>
      <c r="G18" s="65"/>
      <c r="H18" s="65"/>
    </row>
    <row r="19" spans="1:8" ht="50.1" customHeight="1">
      <c r="A19" s="76"/>
      <c r="B19" s="76"/>
      <c r="C19" s="280"/>
      <c r="D19" s="280"/>
      <c r="E19" s="76"/>
      <c r="F19" s="65"/>
      <c r="G19" s="65"/>
      <c r="H19" s="65"/>
    </row>
    <row r="20" spans="1:8" ht="50.1" customHeight="1">
      <c r="A20" s="76"/>
      <c r="B20" s="76"/>
      <c r="C20" s="280"/>
      <c r="D20" s="280"/>
      <c r="E20" s="76"/>
      <c r="F20" s="77"/>
      <c r="G20" s="77"/>
      <c r="H20" s="78" t="b">
        <v>0</v>
      </c>
    </row>
    <row r="21" spans="1:8" ht="50.1" customHeight="1">
      <c r="A21" s="76"/>
      <c r="B21" s="76"/>
      <c r="C21" s="280"/>
      <c r="D21" s="280"/>
      <c r="E21" s="76"/>
      <c r="F21" s="77"/>
      <c r="G21" s="77"/>
      <c r="H21" s="72"/>
    </row>
    <row r="22" spans="1:8" ht="15.75">
      <c r="D22" s="33"/>
      <c r="E22" s="33"/>
      <c r="F22" s="65"/>
      <c r="G22" s="65"/>
      <c r="H22" s="65"/>
    </row>
    <row r="23" spans="1:8" s="34" customFormat="1" ht="60.6" customHeight="1">
      <c r="A23" s="281" t="s">
        <v>67</v>
      </c>
      <c r="B23" s="281"/>
      <c r="C23" s="281"/>
      <c r="D23" s="281"/>
      <c r="E23" s="281"/>
      <c r="F23" s="65"/>
      <c r="G23" s="65"/>
      <c r="H23" s="65"/>
    </row>
    <row r="24" spans="1:8" s="34" customFormat="1" ht="91.9" customHeight="1">
      <c r="A24" s="281" t="s">
        <v>68</v>
      </c>
      <c r="B24" s="281"/>
      <c r="C24" s="281"/>
      <c r="D24" s="281"/>
      <c r="E24" s="281"/>
      <c r="F24" s="65"/>
      <c r="G24" s="65"/>
      <c r="H24" s="65"/>
    </row>
    <row r="25" spans="1:8" s="34" customFormat="1" ht="15.75">
      <c r="A25" s="79"/>
      <c r="B25" s="79"/>
      <c r="C25" s="79"/>
      <c r="D25" s="70"/>
      <c r="E25" s="79"/>
      <c r="F25" s="65"/>
      <c r="G25" s="65"/>
      <c r="H25" s="65"/>
    </row>
    <row r="26" spans="1:8" ht="15">
      <c r="A26" s="82" t="s">
        <v>22</v>
      </c>
      <c r="B26" s="83" t="str">
        <f>IF('Names of Bidder'!$D$20=0, "", 'Names of Bidder'!$D$20)</f>
        <v/>
      </c>
      <c r="D26" s="84" t="s">
        <v>36</v>
      </c>
      <c r="E26" s="85" t="str">
        <f>IF('Names of Bidder'!$D$17=0, "", 'Names of Bidder'!$D$17)</f>
        <v/>
      </c>
    </row>
    <row r="27" spans="1:8" ht="29.25" customHeight="1">
      <c r="A27" s="82" t="s">
        <v>23</v>
      </c>
      <c r="B27" s="83" t="str">
        <f>IF('Names of Bidder'!$D$21=0, "", 'Names of Bidder'!$D$21)</f>
        <v/>
      </c>
      <c r="D27" s="84" t="s">
        <v>37</v>
      </c>
      <c r="E27" s="85" t="str">
        <f>IF('Names of Bidder'!$D$18=0, "", 'Names of Bidder'!$D$18)</f>
        <v/>
      </c>
    </row>
    <row r="28" spans="1:8">
      <c r="D28" s="70"/>
    </row>
    <row r="29" spans="1:8">
      <c r="D29" s="70"/>
    </row>
    <row r="30" spans="1:8" s="81" customFormat="1">
      <c r="A30" s="29" t="str">
        <f>A1</f>
        <v>Package No.: N2JM/C&amp;M/CS/76(26)</v>
      </c>
      <c r="B30" s="29"/>
      <c r="C30" s="29"/>
      <c r="D30" s="29"/>
      <c r="E30" s="73" t="str">
        <f>"Annexure I to" &amp; E1</f>
        <v xml:space="preserve">Annexure I toAttachment-6 </v>
      </c>
      <c r="F30" s="80"/>
      <c r="G30" s="80"/>
      <c r="H30" s="80"/>
    </row>
    <row r="31" spans="1:8">
      <c r="A31" s="283"/>
      <c r="B31" s="283"/>
      <c r="C31" s="283"/>
      <c r="D31" s="283"/>
      <c r="E31" s="283"/>
    </row>
    <row r="32" spans="1:8">
      <c r="A32" s="233" t="str">
        <f>A5</f>
        <v>(Alternative, Deviations and Exceptions to the Provisions)</v>
      </c>
      <c r="B32" s="233"/>
      <c r="C32" s="233"/>
      <c r="D32" s="233"/>
      <c r="E32" s="233"/>
    </row>
    <row r="33" spans="1:5">
      <c r="A33" s="233" t="s">
        <v>69</v>
      </c>
      <c r="B33" s="233"/>
      <c r="C33" s="233"/>
      <c r="D33" s="233"/>
      <c r="E33" s="233"/>
    </row>
    <row r="35" spans="1:5" ht="42.75">
      <c r="A35" s="74" t="s">
        <v>63</v>
      </c>
      <c r="B35" s="74" t="s">
        <v>64</v>
      </c>
      <c r="C35" s="282" t="s">
        <v>65</v>
      </c>
      <c r="D35" s="282"/>
      <c r="E35" s="74" t="s">
        <v>66</v>
      </c>
    </row>
    <row r="36" spans="1:5" ht="33" customHeight="1">
      <c r="A36" s="76"/>
      <c r="B36" s="76"/>
      <c r="C36" s="278"/>
      <c r="D36" s="279"/>
      <c r="E36" s="76"/>
    </row>
    <row r="37" spans="1:5" ht="33" customHeight="1">
      <c r="A37" s="76"/>
      <c r="B37" s="76"/>
      <c r="C37" s="278"/>
      <c r="D37" s="279"/>
      <c r="E37" s="76"/>
    </row>
    <row r="38" spans="1:5" ht="33" customHeight="1">
      <c r="A38" s="76"/>
      <c r="B38" s="76"/>
      <c r="C38" s="278"/>
      <c r="D38" s="279"/>
      <c r="E38" s="76"/>
    </row>
    <row r="39" spans="1:5" ht="33" customHeight="1">
      <c r="A39" s="76"/>
      <c r="B39" s="76"/>
      <c r="C39" s="278"/>
      <c r="D39" s="279"/>
      <c r="E39" s="76"/>
    </row>
    <row r="40" spans="1:5" ht="33" customHeight="1">
      <c r="A40" s="76"/>
      <c r="B40" s="76"/>
      <c r="C40" s="278"/>
      <c r="D40" s="279"/>
      <c r="E40" s="76"/>
    </row>
    <row r="41" spans="1:5" ht="33" customHeight="1">
      <c r="A41" s="76"/>
      <c r="B41" s="76"/>
      <c r="C41" s="278"/>
      <c r="D41" s="279"/>
      <c r="E41" s="76"/>
    </row>
    <row r="42" spans="1:5" ht="33" customHeight="1">
      <c r="A42" s="76"/>
      <c r="B42" s="76"/>
      <c r="C42" s="278"/>
      <c r="D42" s="279"/>
      <c r="E42" s="76"/>
    </row>
    <row r="43" spans="1:5" ht="33" customHeight="1">
      <c r="A43" s="76"/>
      <c r="B43" s="76"/>
      <c r="C43" s="278"/>
      <c r="D43" s="279"/>
      <c r="E43" s="76"/>
    </row>
    <row r="44" spans="1:5" ht="33" customHeight="1">
      <c r="A44" s="76"/>
      <c r="B44" s="76"/>
      <c r="C44" s="278"/>
      <c r="D44" s="279"/>
      <c r="E44" s="76"/>
    </row>
    <row r="45" spans="1:5" ht="33" customHeight="1">
      <c r="A45" s="76"/>
      <c r="B45" s="76"/>
      <c r="C45" s="278"/>
      <c r="D45" s="279"/>
      <c r="E45" s="76"/>
    </row>
    <row r="46" spans="1:5" ht="20.100000000000001" customHeight="1"/>
    <row r="47" spans="1:5" ht="25.5" customHeight="1"/>
    <row r="48" spans="1:5" ht="15">
      <c r="A48" s="82" t="s">
        <v>22</v>
      </c>
      <c r="B48" s="83" t="str">
        <f>IF('Names of Bidder'!$D$20=0, "", 'Names of Bidder'!$D$20)</f>
        <v/>
      </c>
      <c r="D48" s="84" t="s">
        <v>36</v>
      </c>
      <c r="E48" s="85" t="str">
        <f>IF('Names of Bidder'!$D$17=0, "", 'Names of Bidder'!$D$17)</f>
        <v/>
      </c>
    </row>
    <row r="49" spans="1:5" ht="38.25" customHeight="1">
      <c r="A49" s="82" t="s">
        <v>23</v>
      </c>
      <c r="B49" s="83" t="str">
        <f>IF('Names of Bidder'!$D$21=0, "", 'Names of Bidder'!$D$21)</f>
        <v/>
      </c>
      <c r="D49" s="84" t="s">
        <v>37</v>
      </c>
      <c r="E49" s="85" t="str">
        <f>IF('Names of Bidder'!$D$18=0, "", 'Names of Bidder'!$D$18)</f>
        <v/>
      </c>
    </row>
    <row r="50" spans="1:5" ht="25.5" customHeight="1">
      <c r="D50" s="70"/>
    </row>
  </sheetData>
  <sheetProtection password="D8E0" sheet="1" objects="1" scenarios="1" formatColumns="0" formatRows="0" selectLockedCells="1"/>
  <customSheetViews>
    <customSheetView guid="{B0A22A2E-D936-43D5-AD99-FEE359115F60}" scale="110" showPageBreaks="1" showGridLines="0" printArea="1" hiddenColumns="1" view="pageBreakPreview">
      <selection activeCell="A36" sqref="A36"/>
      <rowBreaks count="1" manualBreakCount="1">
        <brk id="28" max="4" man="1"/>
      </rowBreaks>
      <pageMargins left="0" right="0" top="0" bottom="0" header="0" footer="0"/>
      <printOptions horizontalCentered="1"/>
      <pageSetup paperSize="9" scale="88" fitToWidth="2" fitToHeight="2" orientation="portrait" r:id="rId1"/>
      <headerFooter alignWithMargins="0">
        <oddFooter>&amp;R&amp;"Book Antiqua,Bold"&amp;8 Page &amp;P of &amp;N</oddFooter>
      </headerFooter>
    </customSheetView>
    <customSheetView guid="{F83BAE73-0719-4E5C-A6D6-E09ECA90A570}" showPageBreaks="1" showGridLines="0" printArea="1" hiddenColumns="1" view="pageBreakPreview">
      <selection activeCell="A17" sqref="A17"/>
      <rowBreaks count="1" manualBreakCount="1">
        <brk id="28" max="4" man="1"/>
      </rowBreaks>
      <pageMargins left="0" right="0" top="0" bottom="0" header="0" footer="0"/>
      <printOptions horizontalCentered="1"/>
      <pageSetup paperSize="9" scale="88" fitToWidth="2" fitToHeight="2" orientation="portrait" r:id="rId2"/>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4"/>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5"/>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6"/>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7"/>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8"/>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0"/>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2"/>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14"/>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15"/>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16"/>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7"/>
      <headerFooter alignWithMargins="0">
        <oddFooter>&amp;R&amp;"Book Antiqua,Bold"&amp;8 Page &amp;P of &amp;N</oddFooter>
      </headerFooter>
    </customSheetView>
    <customSheetView guid="{D84895E4-5C73-4024-8035-BE541399BCD0}" scale="110" showPageBreaks="1" showGridLines="0" printArea="1" hiddenColumns="1" view="pageBreakPreview">
      <selection activeCell="A36" sqref="A36"/>
      <rowBreaks count="1" manualBreakCount="1">
        <brk id="28" max="4" man="1"/>
      </rowBreaks>
      <pageMargins left="0" right="0" top="0" bottom="0" header="0" footer="0"/>
      <printOptions horizontalCentered="1"/>
      <pageSetup paperSize="9" scale="88" fitToWidth="2" fitToHeight="2" orientation="portrait" r:id="rId18"/>
      <headerFooter alignWithMargins="0">
        <oddFooter>&amp;R&amp;"Book Antiqua,Bold"&amp;8 Page &amp;P of &amp;N</oddFooter>
      </headerFooter>
    </customSheetView>
  </customSheetViews>
  <mergeCells count="29">
    <mergeCell ref="A14:E14"/>
    <mergeCell ref="B12:C12"/>
    <mergeCell ref="C20:D20"/>
    <mergeCell ref="C18:D18"/>
    <mergeCell ref="C19:D19"/>
    <mergeCell ref="C16:D16"/>
    <mergeCell ref="C17:D17"/>
    <mergeCell ref="B9:C9"/>
    <mergeCell ref="B10:C10"/>
    <mergeCell ref="B11:C11"/>
    <mergeCell ref="A3:E3"/>
    <mergeCell ref="A5:E5"/>
    <mergeCell ref="C39:D39"/>
    <mergeCell ref="C21:D21"/>
    <mergeCell ref="A23:E23"/>
    <mergeCell ref="A24:E24"/>
    <mergeCell ref="A33:E33"/>
    <mergeCell ref="C35:D35"/>
    <mergeCell ref="C36:D36"/>
    <mergeCell ref="C37:D37"/>
    <mergeCell ref="C38:D38"/>
    <mergeCell ref="A32:E32"/>
    <mergeCell ref="A31:E31"/>
    <mergeCell ref="C40:D40"/>
    <mergeCell ref="C43:D43"/>
    <mergeCell ref="C44:D44"/>
    <mergeCell ref="C45:D45"/>
    <mergeCell ref="C41:D41"/>
    <mergeCell ref="C42:D42"/>
  </mergeCells>
  <phoneticPr fontId="3" type="noConversion"/>
  <conditionalFormatting sqref="A30:E30">
    <cfRule type="expression" dxfId="8" priority="2" stopIfTrue="1">
      <formula>$H$20=FALSE</formula>
    </cfRule>
  </conditionalFormatting>
  <conditionalFormatting sqref="A31:E47 A50:E50">
    <cfRule type="expression" dxfId="7" priority="4" stopIfTrue="1">
      <formula>$H$20=FALSE</formula>
    </cfRule>
  </conditionalFormatting>
  <conditionalFormatting sqref="A51:E51">
    <cfRule type="expression" dxfId="6" priority="3" stopIfTrue="1">
      <formula>$H$20="No"</formula>
    </cfRule>
  </conditionalFormatting>
  <printOptions horizontalCentered="1"/>
  <pageMargins left="1.25" right="0.7" top="1" bottom="0.7" header="0.34" footer="0.2"/>
  <pageSetup paperSize="9" scale="88" fitToWidth="2" fitToHeight="2" orientation="portrait" r:id="rId19"/>
  <headerFooter alignWithMargins="0">
    <oddFooter>&amp;R&amp;"Book Antiqua,Bold"&amp;8 Page &amp;P of &amp;N</oddFooter>
  </headerFooter>
  <rowBreaks count="1" manualBreakCount="1">
    <brk id="28"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tabColor indexed="14"/>
    <pageSetUpPr fitToPage="1"/>
  </sheetPr>
  <dimension ref="A1:Z161"/>
  <sheetViews>
    <sheetView showGridLines="0" view="pageBreakPreview" zoomScale="120" zoomScaleSheetLayoutView="120" workbookViewId="0">
      <selection activeCell="D24" sqref="D24"/>
    </sheetView>
  </sheetViews>
  <sheetFormatPr defaultColWidth="9.140625" defaultRowHeight="14.25"/>
  <cols>
    <col min="1" max="1" width="12.140625" style="30" customWidth="1"/>
    <col min="2" max="2" width="30.7109375" style="30" customWidth="1"/>
    <col min="3" max="3" width="19.140625" style="30" customWidth="1"/>
    <col min="4" max="4" width="18.85546875" style="30" customWidth="1"/>
    <col min="5" max="5" width="20.42578125" style="30" customWidth="1"/>
    <col min="6" max="8" width="9.140625" style="30"/>
    <col min="9" max="16384" width="9.140625" style="40"/>
  </cols>
  <sheetData>
    <row r="1" spans="1:26">
      <c r="A1" s="54" t="str">
        <f>Cover!B3</f>
        <v>Package No.: N2JM/C&amp;M/CS/76(26)</v>
      </c>
      <c r="B1" s="55"/>
      <c r="C1" s="55"/>
      <c r="D1" s="55"/>
      <c r="E1" s="56" t="str">
        <f>"Attachment-11 "</f>
        <v xml:space="preserve">Attachment-11 </v>
      </c>
    </row>
    <row r="2" spans="1:26">
      <c r="Z2" s="177" t="e">
        <f>#REF!</f>
        <v>#REF!</v>
      </c>
    </row>
    <row r="3" spans="1:26" ht="42.75" customHeight="1">
      <c r="A3" s="284" t="str">
        <f>Cover!B2</f>
        <v>Security Service Contract  at Nalagarh S/S (30 nos. Skilled, 12 nos. Highly-skilled, 01 nos. Highly-skilled/Supervisor) for 02 Years</v>
      </c>
      <c r="B3" s="284"/>
      <c r="C3" s="284"/>
      <c r="D3" s="284"/>
      <c r="E3" s="284"/>
      <c r="F3" s="178"/>
      <c r="G3" s="178"/>
      <c r="H3" s="178"/>
    </row>
    <row r="4" spans="1:26">
      <c r="A4" s="32"/>
      <c r="H4" s="59"/>
      <c r="I4" s="60"/>
    </row>
    <row r="5" spans="1:26">
      <c r="A5" s="233" t="s">
        <v>70</v>
      </c>
      <c r="B5" s="233"/>
      <c r="C5" s="233"/>
      <c r="D5" s="233"/>
      <c r="E5" s="233"/>
      <c r="F5" s="29"/>
      <c r="H5" s="59"/>
      <c r="I5" s="60"/>
    </row>
    <row r="6" spans="1:26">
      <c r="A6" s="33"/>
      <c r="H6" s="59"/>
      <c r="I6" s="60"/>
    </row>
    <row r="7" spans="1:26">
      <c r="A7" s="29" t="s">
        <v>25</v>
      </c>
      <c r="D7" s="62" t="s">
        <v>26</v>
      </c>
      <c r="E7" s="40"/>
      <c r="H7" s="59"/>
      <c r="I7" s="60"/>
    </row>
    <row r="8" spans="1:26">
      <c r="A8" s="71"/>
      <c r="B8" s="71"/>
      <c r="C8" s="71"/>
      <c r="D8" s="63" t="s">
        <v>27</v>
      </c>
      <c r="E8" s="40"/>
      <c r="H8" s="59"/>
      <c r="I8" s="60"/>
    </row>
    <row r="9" spans="1:26">
      <c r="A9" s="64" t="s">
        <v>28</v>
      </c>
      <c r="B9" s="176" t="str">
        <f>IF('Names of Bidder'!D8=0, "", 'Names of Bidder'!D8)</f>
        <v/>
      </c>
      <c r="C9" s="176"/>
      <c r="D9" s="63" t="s">
        <v>29</v>
      </c>
      <c r="E9" s="40"/>
      <c r="H9" s="59"/>
      <c r="I9" s="60"/>
    </row>
    <row r="10" spans="1:26">
      <c r="A10" s="64" t="s">
        <v>30</v>
      </c>
      <c r="B10" s="176" t="str">
        <f>IF('Names of Bidder'!D9=0, "", 'Names of Bidder'!D9)</f>
        <v/>
      </c>
      <c r="C10" s="176"/>
      <c r="D10" s="63" t="s">
        <v>31</v>
      </c>
      <c r="E10" s="40"/>
      <c r="H10" s="59"/>
      <c r="I10" s="60"/>
    </row>
    <row r="11" spans="1:26">
      <c r="B11" s="176" t="str">
        <f>IF('Names of Bidder'!D10=0, "", 'Names of Bidder'!D10)</f>
        <v/>
      </c>
      <c r="C11" s="176"/>
      <c r="D11" s="63" t="s">
        <v>32</v>
      </c>
      <c r="E11" s="40"/>
    </row>
    <row r="12" spans="1:26">
      <c r="A12" s="33"/>
      <c r="B12" s="176" t="str">
        <f>IF('Names of Bidder'!D11=0, "", 'Names of Bidder'!D11)</f>
        <v/>
      </c>
      <c r="C12" s="176"/>
      <c r="D12" s="63" t="s">
        <v>33</v>
      </c>
      <c r="E12" s="40"/>
    </row>
    <row r="13" spans="1:26">
      <c r="A13" s="30" t="s">
        <v>34</v>
      </c>
    </row>
    <row r="14" spans="1:26">
      <c r="A14" s="33"/>
    </row>
    <row r="15" spans="1:26" ht="96" customHeight="1">
      <c r="A15" s="286" t="s">
        <v>71</v>
      </c>
      <c r="B15" s="286"/>
      <c r="C15" s="286"/>
      <c r="D15" s="286"/>
      <c r="E15" s="286"/>
    </row>
    <row r="16" spans="1:26" ht="37.5" customHeight="1">
      <c r="A16" s="286" t="s">
        <v>72</v>
      </c>
      <c r="B16" s="286"/>
      <c r="C16" s="286"/>
      <c r="D16" s="286"/>
      <c r="E16" s="286"/>
    </row>
    <row r="17" spans="1:8">
      <c r="A17" s="33"/>
      <c r="B17" s="33"/>
      <c r="C17" s="33"/>
      <c r="D17" s="33"/>
      <c r="E17" s="33"/>
    </row>
    <row r="18" spans="1:8" s="30" customFormat="1" ht="57">
      <c r="A18" s="74" t="s">
        <v>63</v>
      </c>
      <c r="B18" s="282" t="s">
        <v>73</v>
      </c>
      <c r="C18" s="282"/>
      <c r="D18" s="74" t="s">
        <v>74</v>
      </c>
      <c r="E18" s="74" t="s">
        <v>75</v>
      </c>
    </row>
    <row r="19" spans="1:8" ht="33" customHeight="1">
      <c r="A19" s="86">
        <v>1</v>
      </c>
      <c r="B19" s="287"/>
      <c r="C19" s="287"/>
      <c r="D19" s="110"/>
      <c r="E19" s="110"/>
    </row>
    <row r="20" spans="1:8" ht="33" customHeight="1">
      <c r="A20" s="86">
        <v>2</v>
      </c>
      <c r="B20" s="287"/>
      <c r="C20" s="287"/>
      <c r="D20" s="110"/>
      <c r="E20" s="110"/>
    </row>
    <row r="21" spans="1:8" ht="33" customHeight="1">
      <c r="A21" s="86">
        <v>3</v>
      </c>
      <c r="B21" s="287"/>
      <c r="C21" s="287"/>
      <c r="D21" s="110"/>
      <c r="E21" s="110"/>
    </row>
    <row r="22" spans="1:8" ht="33" customHeight="1">
      <c r="A22" s="86">
        <v>4</v>
      </c>
      <c r="B22" s="287"/>
      <c r="C22" s="287"/>
      <c r="D22" s="110"/>
      <c r="E22" s="110"/>
    </row>
    <row r="23" spans="1:8" ht="33" customHeight="1">
      <c r="A23" s="86">
        <v>5</v>
      </c>
      <c r="B23" s="287"/>
      <c r="C23" s="287"/>
      <c r="D23" s="110"/>
      <c r="E23" s="110"/>
    </row>
    <row r="24" spans="1:8" ht="33" customHeight="1">
      <c r="A24" s="86">
        <v>6</v>
      </c>
      <c r="B24" s="287"/>
      <c r="C24" s="287"/>
      <c r="D24" s="110"/>
      <c r="E24" s="110"/>
    </row>
    <row r="25" spans="1:8">
      <c r="A25" s="33"/>
      <c r="B25" s="33"/>
      <c r="C25" s="33"/>
      <c r="D25" s="33"/>
      <c r="E25" s="33"/>
    </row>
    <row r="26" spans="1:8" ht="58.5" customHeight="1">
      <c r="A26" s="286" t="s">
        <v>76</v>
      </c>
      <c r="B26" s="286"/>
      <c r="C26" s="286"/>
      <c r="D26" s="286"/>
      <c r="E26" s="286"/>
    </row>
    <row r="27" spans="1:8" ht="52.5" customHeight="1">
      <c r="A27" s="286" t="s">
        <v>77</v>
      </c>
      <c r="B27" s="286"/>
      <c r="C27" s="286"/>
      <c r="D27" s="286"/>
      <c r="E27" s="286"/>
    </row>
    <row r="28" spans="1:8" ht="61.5" customHeight="1">
      <c r="A28" s="286" t="s">
        <v>78</v>
      </c>
      <c r="B28" s="286"/>
      <c r="C28" s="286"/>
      <c r="D28" s="286"/>
      <c r="E28" s="286"/>
    </row>
    <row r="29" spans="1:8" s="179" customFormat="1">
      <c r="A29" s="30"/>
      <c r="B29" s="30"/>
      <c r="C29" s="70"/>
      <c r="D29" s="30"/>
      <c r="E29" s="30"/>
      <c r="F29" s="63"/>
      <c r="G29" s="63"/>
      <c r="H29" s="63"/>
    </row>
    <row r="30" spans="1:8" s="179" customFormat="1">
      <c r="A30" s="82" t="s">
        <v>22</v>
      </c>
      <c r="B30" s="94" t="str">
        <f>IF('Names of Bidder'!$D$20=0, "", 'Names of Bidder'!$D$20)</f>
        <v/>
      </c>
      <c r="C30" s="84" t="s">
        <v>36</v>
      </c>
      <c r="D30" s="95" t="str">
        <f>IF('Names of Bidder'!$D$17=0, "", 'Names of Bidder'!$D$17)</f>
        <v/>
      </c>
      <c r="E30" s="40"/>
    </row>
    <row r="31" spans="1:8" s="179" customFormat="1">
      <c r="A31" s="82" t="s">
        <v>23</v>
      </c>
      <c r="B31" s="94" t="str">
        <f>IF('Names of Bidder'!$D$21=0, "", 'Names of Bidder'!$D$21)</f>
        <v/>
      </c>
      <c r="C31" s="84" t="s">
        <v>37</v>
      </c>
      <c r="D31" s="95" t="str">
        <f>IF('Names of Bidder'!$D$18=0, "", 'Names of Bidder'!$D$18)</f>
        <v/>
      </c>
      <c r="E31" s="40"/>
    </row>
    <row r="32" spans="1:8" s="179" customFormat="1">
      <c r="A32" s="82"/>
      <c r="B32" s="94"/>
      <c r="C32" s="84"/>
      <c r="D32" s="95"/>
      <c r="E32" s="40"/>
    </row>
    <row r="33" spans="1:5" s="179" customFormat="1" ht="38.25" customHeight="1">
      <c r="A33" s="286" t="s">
        <v>79</v>
      </c>
      <c r="B33" s="286"/>
      <c r="C33" s="286"/>
      <c r="D33" s="286"/>
      <c r="E33" s="286"/>
    </row>
    <row r="34" spans="1:5" s="179" customFormat="1" ht="39" hidden="1" customHeight="1">
      <c r="A34" s="286" t="s">
        <v>80</v>
      </c>
      <c r="B34" s="286"/>
      <c r="C34" s="286"/>
      <c r="D34" s="286"/>
      <c r="E34" s="286"/>
    </row>
    <row r="35" spans="1:5" s="179" customFormat="1" ht="47.25" customHeight="1">
      <c r="A35" s="286" t="s">
        <v>81</v>
      </c>
      <c r="B35" s="286"/>
      <c r="C35" s="286"/>
      <c r="D35" s="286"/>
      <c r="E35" s="286"/>
    </row>
    <row r="36" spans="1:5" s="179" customFormat="1" ht="14.25" customHeight="1">
      <c r="A36" s="63"/>
      <c r="B36" s="87"/>
      <c r="C36" s="88"/>
      <c r="D36" s="88"/>
      <c r="E36" s="87"/>
    </row>
    <row r="37" spans="1:5" s="179" customFormat="1">
      <c r="A37" s="63"/>
      <c r="B37" s="63"/>
      <c r="C37" s="63"/>
    </row>
    <row r="38" spans="1:5" s="179" customFormat="1">
      <c r="A38" s="63"/>
      <c r="B38" s="63"/>
      <c r="C38" s="63"/>
    </row>
    <row r="39" spans="1:5" s="179" customFormat="1">
      <c r="A39" s="63"/>
      <c r="B39" s="63"/>
      <c r="C39" s="63"/>
    </row>
    <row r="40" spans="1:5" s="179" customFormat="1">
      <c r="A40" s="63"/>
      <c r="B40" s="63"/>
      <c r="C40" s="63"/>
    </row>
    <row r="41" spans="1:5" s="179" customFormat="1">
      <c r="A41" s="63"/>
      <c r="B41" s="63"/>
      <c r="C41" s="63"/>
    </row>
    <row r="42" spans="1:5" s="179" customFormat="1">
      <c r="A42" s="63"/>
      <c r="B42" s="63"/>
      <c r="C42" s="63"/>
    </row>
    <row r="43" spans="1:5" s="179" customFormat="1">
      <c r="A43" s="63"/>
      <c r="B43" s="63"/>
      <c r="C43" s="63"/>
    </row>
    <row r="44" spans="1:5" s="179" customFormat="1">
      <c r="A44" s="63"/>
      <c r="B44" s="63"/>
      <c r="C44" s="63"/>
    </row>
    <row r="45" spans="1:5" s="179" customFormat="1">
      <c r="A45" s="63"/>
      <c r="B45" s="63"/>
      <c r="C45" s="63"/>
    </row>
    <row r="46" spans="1:5" s="179" customFormat="1">
      <c r="A46" s="63"/>
      <c r="B46" s="63"/>
      <c r="C46" s="63"/>
    </row>
    <row r="47" spans="1:5" s="179" customFormat="1">
      <c r="A47" s="63"/>
      <c r="B47" s="63"/>
      <c r="C47" s="63"/>
    </row>
    <row r="48" spans="1:5" s="179" customFormat="1" ht="14.25" customHeight="1">
      <c r="A48" s="63"/>
      <c r="B48" s="63"/>
      <c r="C48" s="63"/>
    </row>
    <row r="49" spans="1:3" s="179" customFormat="1">
      <c r="A49" s="63"/>
      <c r="B49" s="63"/>
      <c r="C49" s="63"/>
    </row>
    <row r="50" spans="1:3" s="179" customFormat="1">
      <c r="A50" s="63"/>
      <c r="B50" s="63"/>
      <c r="C50" s="63"/>
    </row>
    <row r="51" spans="1:3" s="179" customFormat="1">
      <c r="A51" s="63"/>
      <c r="B51" s="63"/>
      <c r="C51" s="63"/>
    </row>
    <row r="52" spans="1:3" s="179" customFormat="1">
      <c r="A52" s="63"/>
      <c r="B52" s="63"/>
      <c r="C52" s="63"/>
    </row>
    <row r="53" spans="1:3" s="179" customFormat="1">
      <c r="A53" s="63"/>
      <c r="B53" s="63"/>
      <c r="C53" s="63"/>
    </row>
    <row r="54" spans="1:3" s="179" customFormat="1">
      <c r="A54" s="63"/>
      <c r="B54" s="63"/>
      <c r="C54" s="63"/>
    </row>
    <row r="55" spans="1:3" s="179" customFormat="1">
      <c r="A55" s="63"/>
      <c r="B55" s="63"/>
      <c r="C55" s="63"/>
    </row>
    <row r="56" spans="1:3" s="179" customFormat="1">
      <c r="A56" s="63"/>
      <c r="B56" s="63"/>
      <c r="C56" s="63"/>
    </row>
    <row r="57" spans="1:3" s="179" customFormat="1">
      <c r="A57" s="63"/>
      <c r="B57" s="63"/>
      <c r="C57" s="63"/>
    </row>
    <row r="58" spans="1:3" s="179" customFormat="1">
      <c r="A58" s="63"/>
      <c r="B58" s="63"/>
      <c r="C58" s="63"/>
    </row>
    <row r="59" spans="1:3" s="179" customFormat="1">
      <c r="A59" s="63"/>
      <c r="B59" s="63"/>
      <c r="C59" s="63"/>
    </row>
    <row r="60" spans="1:3" s="179" customFormat="1">
      <c r="A60" s="63"/>
      <c r="B60" s="63"/>
      <c r="C60" s="63"/>
    </row>
    <row r="61" spans="1:3" s="179" customFormat="1">
      <c r="A61" s="63"/>
      <c r="B61" s="63"/>
      <c r="C61" s="63"/>
    </row>
    <row r="62" spans="1:3" s="179" customFormat="1">
      <c r="A62" s="63"/>
      <c r="B62" s="63"/>
      <c r="C62" s="63"/>
    </row>
    <row r="63" spans="1:3" s="179" customFormat="1">
      <c r="A63" s="63"/>
      <c r="B63" s="63"/>
      <c r="C63" s="63"/>
    </row>
    <row r="64" spans="1:3" s="179" customFormat="1" ht="14.25" customHeight="1">
      <c r="A64" s="63"/>
      <c r="B64" s="63"/>
      <c r="C64" s="63"/>
    </row>
    <row r="65" spans="1:3" s="179" customFormat="1">
      <c r="A65" s="63"/>
      <c r="B65" s="63"/>
      <c r="C65" s="63"/>
    </row>
    <row r="66" spans="1:3" s="179" customFormat="1">
      <c r="A66" s="63"/>
      <c r="B66" s="63"/>
      <c r="C66" s="63"/>
    </row>
    <row r="67" spans="1:3" s="179" customFormat="1">
      <c r="A67" s="63"/>
      <c r="B67" s="63"/>
      <c r="C67" s="63"/>
    </row>
    <row r="68" spans="1:3" s="179" customFormat="1">
      <c r="A68" s="63"/>
      <c r="B68" s="63"/>
      <c r="C68" s="63"/>
    </row>
    <row r="69" spans="1:3" s="179" customFormat="1">
      <c r="A69" s="63"/>
      <c r="B69" s="63"/>
      <c r="C69" s="63"/>
    </row>
    <row r="70" spans="1:3" s="179" customFormat="1">
      <c r="A70" s="63"/>
      <c r="B70" s="63"/>
      <c r="C70" s="63"/>
    </row>
    <row r="71" spans="1:3" s="179" customFormat="1">
      <c r="A71" s="63"/>
      <c r="B71" s="63"/>
      <c r="C71" s="63"/>
    </row>
    <row r="72" spans="1:3" s="179" customFormat="1">
      <c r="A72" s="63"/>
      <c r="B72" s="63"/>
      <c r="C72" s="63"/>
    </row>
    <row r="73" spans="1:3" s="179" customFormat="1">
      <c r="A73" s="63"/>
      <c r="B73" s="63"/>
      <c r="C73" s="63"/>
    </row>
    <row r="74" spans="1:3" s="179" customFormat="1">
      <c r="A74" s="63"/>
      <c r="B74" s="63"/>
      <c r="C74" s="63"/>
    </row>
    <row r="75" spans="1:3" s="179" customFormat="1">
      <c r="A75" s="63"/>
      <c r="B75" s="63"/>
      <c r="C75" s="63"/>
    </row>
    <row r="76" spans="1:3" s="179" customFormat="1" ht="14.25" customHeight="1">
      <c r="A76" s="63"/>
      <c r="B76" s="63"/>
      <c r="C76" s="63"/>
    </row>
    <row r="77" spans="1:3" s="179" customFormat="1">
      <c r="A77" s="63"/>
      <c r="B77" s="63"/>
      <c r="C77" s="63"/>
    </row>
    <row r="78" spans="1:3" s="179" customFormat="1">
      <c r="A78" s="63"/>
      <c r="B78" s="63"/>
      <c r="C78" s="63"/>
    </row>
    <row r="79" spans="1:3" s="179" customFormat="1">
      <c r="A79" s="63"/>
      <c r="B79" s="63"/>
      <c r="C79" s="63"/>
    </row>
    <row r="80" spans="1:3" s="179" customFormat="1">
      <c r="A80" s="63"/>
      <c r="B80" s="63"/>
      <c r="C80" s="63"/>
    </row>
    <row r="81" spans="1:3" s="179" customFormat="1">
      <c r="A81" s="63"/>
      <c r="B81" s="63"/>
      <c r="C81" s="63"/>
    </row>
    <row r="82" spans="1:3" s="179" customFormat="1">
      <c r="A82" s="63"/>
      <c r="B82" s="63"/>
      <c r="C82" s="63"/>
    </row>
    <row r="83" spans="1:3" s="179" customFormat="1">
      <c r="A83" s="63"/>
      <c r="B83" s="63"/>
      <c r="C83" s="63"/>
    </row>
    <row r="84" spans="1:3" s="179" customFormat="1">
      <c r="A84" s="63"/>
      <c r="B84" s="63"/>
      <c r="C84" s="63"/>
    </row>
    <row r="85" spans="1:3" s="179" customFormat="1">
      <c r="A85" s="63"/>
      <c r="B85" s="63"/>
      <c r="C85" s="63"/>
    </row>
    <row r="86" spans="1:3" s="179" customFormat="1">
      <c r="A86" s="63"/>
      <c r="B86" s="63"/>
      <c r="C86" s="63"/>
    </row>
    <row r="87" spans="1:3" s="179" customFormat="1">
      <c r="A87" s="63"/>
      <c r="B87" s="63"/>
      <c r="C87" s="63"/>
    </row>
    <row r="88" spans="1:3" s="179" customFormat="1">
      <c r="A88" s="63"/>
      <c r="B88" s="63"/>
      <c r="C88" s="63"/>
    </row>
    <row r="89" spans="1:3" s="179" customFormat="1">
      <c r="A89" s="63"/>
      <c r="B89" s="63"/>
      <c r="C89" s="63"/>
    </row>
    <row r="90" spans="1:3" s="179" customFormat="1">
      <c r="A90" s="63"/>
      <c r="B90" s="63"/>
      <c r="C90" s="63"/>
    </row>
    <row r="91" spans="1:3" s="179" customFormat="1">
      <c r="A91" s="63"/>
      <c r="B91" s="63"/>
      <c r="C91" s="63"/>
    </row>
    <row r="92" spans="1:3" s="179" customFormat="1">
      <c r="A92" s="63"/>
      <c r="B92" s="63"/>
      <c r="C92" s="63"/>
    </row>
    <row r="93" spans="1:3" s="179" customFormat="1">
      <c r="A93" s="63"/>
      <c r="B93" s="63"/>
      <c r="C93" s="63"/>
    </row>
    <row r="94" spans="1:3" s="179" customFormat="1">
      <c r="A94" s="63"/>
      <c r="B94" s="63"/>
      <c r="C94" s="63"/>
    </row>
    <row r="95" spans="1:3" s="179" customFormat="1">
      <c r="A95" s="63"/>
      <c r="B95" s="63"/>
      <c r="C95" s="63"/>
    </row>
    <row r="96" spans="1:3" s="179" customFormat="1">
      <c r="A96" s="63"/>
      <c r="B96" s="63"/>
      <c r="C96" s="63"/>
    </row>
    <row r="97" spans="1:8" s="179" customFormat="1">
      <c r="A97" s="63"/>
      <c r="B97" s="63"/>
      <c r="C97" s="63"/>
    </row>
    <row r="98" spans="1:8" s="179" customFormat="1">
      <c r="A98" s="63"/>
      <c r="B98" s="63"/>
      <c r="C98" s="63"/>
    </row>
    <row r="99" spans="1:8" s="179" customFormat="1">
      <c r="A99" s="63"/>
      <c r="B99" s="63"/>
      <c r="C99" s="63"/>
    </row>
    <row r="100" spans="1:8" s="179" customFormat="1">
      <c r="A100" s="63"/>
      <c r="B100" s="63"/>
      <c r="C100" s="63"/>
    </row>
    <row r="101" spans="1:8" s="179" customFormat="1">
      <c r="A101" s="63"/>
      <c r="B101" s="63"/>
      <c r="C101" s="63"/>
    </row>
    <row r="102" spans="1:8" s="179" customFormat="1">
      <c r="A102" s="63"/>
      <c r="B102" s="63"/>
      <c r="C102" s="63"/>
    </row>
    <row r="103" spans="1:8" s="179" customFormat="1">
      <c r="A103" s="63"/>
      <c r="B103" s="63"/>
      <c r="C103" s="63"/>
    </row>
    <row r="104" spans="1:8" s="179" customFormat="1">
      <c r="A104" s="63"/>
      <c r="B104" s="63"/>
      <c r="C104" s="63"/>
    </row>
    <row r="105" spans="1:8" s="179" customFormat="1">
      <c r="A105" s="63"/>
      <c r="B105" s="63"/>
      <c r="C105" s="63"/>
    </row>
    <row r="106" spans="1:8" s="179" customFormat="1">
      <c r="A106" s="63"/>
      <c r="B106" s="63"/>
      <c r="C106" s="63"/>
    </row>
    <row r="107" spans="1:8" s="179" customFormat="1">
      <c r="A107" s="63"/>
      <c r="B107" s="63"/>
      <c r="C107" s="63"/>
    </row>
    <row r="108" spans="1:8" s="179" customFormat="1">
      <c r="A108" s="63"/>
      <c r="B108" s="63"/>
      <c r="C108" s="63"/>
    </row>
    <row r="109" spans="1:8" s="179" customFormat="1">
      <c r="A109" s="63"/>
      <c r="B109" s="63"/>
      <c r="C109" s="63"/>
    </row>
    <row r="110" spans="1:8" s="179" customFormat="1">
      <c r="A110" s="63"/>
      <c r="B110" s="63"/>
      <c r="C110" s="63"/>
      <c r="F110" s="63"/>
      <c r="G110" s="63"/>
      <c r="H110" s="63"/>
    </row>
    <row r="111" spans="1:8" s="179" customFormat="1">
      <c r="A111" s="63"/>
      <c r="B111" s="63"/>
      <c r="C111" s="63"/>
      <c r="F111" s="63"/>
      <c r="G111" s="63"/>
      <c r="H111" s="63"/>
    </row>
    <row r="112" spans="1:8" s="179" customFormat="1">
      <c r="A112" s="63"/>
      <c r="B112" s="63"/>
      <c r="C112" s="63"/>
      <c r="F112" s="63"/>
      <c r="G112" s="63"/>
      <c r="H112" s="63"/>
    </row>
    <row r="113" spans="1:8" s="179" customFormat="1">
      <c r="A113" s="63"/>
      <c r="B113" s="63"/>
      <c r="C113" s="63"/>
      <c r="D113" s="63"/>
      <c r="E113" s="63"/>
      <c r="F113" s="63"/>
      <c r="G113" s="63"/>
      <c r="H113" s="63"/>
    </row>
    <row r="114" spans="1:8" s="179" customFormat="1">
      <c r="A114" s="63"/>
      <c r="B114" s="63"/>
      <c r="C114" s="63"/>
      <c r="D114" s="63"/>
      <c r="E114" s="63"/>
      <c r="F114" s="63"/>
      <c r="G114" s="63"/>
      <c r="H114" s="63"/>
    </row>
    <row r="115" spans="1:8" s="179" customFormat="1">
      <c r="A115" s="63"/>
      <c r="B115" s="63"/>
      <c r="C115" s="63"/>
      <c r="D115" s="63"/>
      <c r="E115" s="63"/>
      <c r="F115" s="63"/>
      <c r="G115" s="63"/>
      <c r="H115" s="63"/>
    </row>
    <row r="116" spans="1:8" s="179" customFormat="1">
      <c r="A116" s="63"/>
      <c r="B116" s="63"/>
      <c r="C116" s="63"/>
      <c r="D116" s="63"/>
      <c r="E116" s="63"/>
      <c r="F116" s="63"/>
      <c r="G116" s="63"/>
      <c r="H116" s="63"/>
    </row>
    <row r="117" spans="1:8" s="179" customFormat="1">
      <c r="A117" s="63"/>
      <c r="B117" s="63"/>
      <c r="C117" s="63"/>
      <c r="D117" s="63"/>
      <c r="E117" s="63"/>
      <c r="F117" s="63"/>
      <c r="G117" s="63"/>
      <c r="H117" s="63"/>
    </row>
    <row r="118" spans="1:8" s="179" customFormat="1">
      <c r="A118" s="63"/>
      <c r="B118" s="63"/>
      <c r="C118" s="63"/>
      <c r="D118" s="63"/>
      <c r="E118" s="63"/>
      <c r="F118" s="63"/>
      <c r="G118" s="63"/>
      <c r="H118" s="63"/>
    </row>
    <row r="119" spans="1:8" s="179" customFormat="1">
      <c r="A119" s="63"/>
      <c r="B119" s="63"/>
      <c r="C119" s="63"/>
      <c r="D119" s="63"/>
      <c r="E119" s="63"/>
      <c r="F119" s="63"/>
      <c r="G119" s="63"/>
      <c r="H119" s="63"/>
    </row>
    <row r="120" spans="1:8" s="179" customFormat="1">
      <c r="A120" s="63"/>
      <c r="B120" s="63"/>
      <c r="C120" s="63"/>
      <c r="D120" s="63"/>
      <c r="E120" s="63"/>
      <c r="F120" s="63"/>
      <c r="G120" s="63"/>
      <c r="H120" s="63"/>
    </row>
    <row r="121" spans="1:8" s="179" customFormat="1">
      <c r="A121" s="63"/>
      <c r="B121" s="63"/>
      <c r="C121" s="63"/>
      <c r="D121" s="63"/>
      <c r="E121" s="63"/>
      <c r="F121" s="63"/>
      <c r="G121" s="63"/>
      <c r="H121" s="63"/>
    </row>
    <row r="122" spans="1:8" s="179" customFormat="1">
      <c r="A122" s="63"/>
      <c r="B122" s="63"/>
      <c r="C122" s="63"/>
      <c r="D122" s="63"/>
      <c r="E122" s="63"/>
      <c r="F122" s="63"/>
      <c r="G122" s="63"/>
      <c r="H122" s="63"/>
    </row>
    <row r="123" spans="1:8" s="179" customFormat="1">
      <c r="A123" s="63"/>
      <c r="B123" s="63"/>
      <c r="C123" s="63"/>
      <c r="D123" s="63"/>
      <c r="E123" s="63"/>
      <c r="F123" s="63"/>
      <c r="G123" s="63"/>
      <c r="H123" s="63"/>
    </row>
    <row r="124" spans="1:8" s="179" customFormat="1">
      <c r="A124" s="63"/>
      <c r="B124" s="63"/>
      <c r="C124" s="63"/>
      <c r="D124" s="63"/>
      <c r="E124" s="63"/>
      <c r="F124" s="63"/>
      <c r="G124" s="63"/>
      <c r="H124" s="63"/>
    </row>
    <row r="125" spans="1:8" s="179" customFormat="1">
      <c r="A125" s="63"/>
      <c r="B125" s="63"/>
      <c r="C125" s="63"/>
      <c r="D125" s="63"/>
      <c r="E125" s="63"/>
      <c r="F125" s="63"/>
      <c r="G125" s="63"/>
      <c r="H125" s="63"/>
    </row>
    <row r="126" spans="1:8" s="179" customFormat="1">
      <c r="A126" s="63"/>
      <c r="B126" s="63"/>
      <c r="C126" s="63"/>
      <c r="D126" s="63"/>
      <c r="E126" s="63"/>
      <c r="F126" s="63"/>
      <c r="G126" s="63"/>
      <c r="H126" s="63"/>
    </row>
    <row r="127" spans="1:8" s="179" customFormat="1">
      <c r="A127" s="63"/>
      <c r="B127" s="63"/>
      <c r="C127" s="63"/>
      <c r="D127" s="63"/>
      <c r="E127" s="63"/>
      <c r="F127" s="63"/>
      <c r="G127" s="63"/>
      <c r="H127" s="63"/>
    </row>
    <row r="128" spans="1:8" s="179" customFormat="1">
      <c r="A128" s="63"/>
      <c r="B128" s="63"/>
      <c r="C128" s="63"/>
      <c r="D128" s="63"/>
      <c r="E128" s="63"/>
      <c r="F128" s="63"/>
      <c r="G128" s="63"/>
      <c r="H128" s="63"/>
    </row>
    <row r="129" spans="1:8" s="179" customFormat="1">
      <c r="A129" s="63"/>
      <c r="B129" s="63"/>
      <c r="C129" s="63"/>
      <c r="D129" s="63"/>
      <c r="E129" s="63"/>
      <c r="F129" s="63"/>
      <c r="G129" s="63"/>
      <c r="H129" s="63"/>
    </row>
    <row r="130" spans="1:8" s="179" customFormat="1">
      <c r="A130" s="63"/>
      <c r="B130" s="63"/>
      <c r="C130" s="63"/>
      <c r="D130" s="63"/>
      <c r="E130" s="63"/>
      <c r="F130" s="63"/>
      <c r="G130" s="63"/>
      <c r="H130" s="63"/>
    </row>
    <row r="131" spans="1:8" s="179" customFormat="1">
      <c r="A131" s="63"/>
      <c r="B131" s="63"/>
      <c r="C131" s="63"/>
      <c r="D131" s="63"/>
      <c r="E131" s="63"/>
      <c r="F131" s="63"/>
      <c r="G131" s="63"/>
      <c r="H131" s="63"/>
    </row>
    <row r="132" spans="1:8" s="179" customFormat="1">
      <c r="A132" s="63"/>
      <c r="B132" s="63"/>
      <c r="C132" s="63"/>
      <c r="D132" s="63"/>
      <c r="E132" s="63"/>
      <c r="F132" s="63"/>
      <c r="G132" s="63"/>
      <c r="H132" s="63"/>
    </row>
    <row r="133" spans="1:8" s="179" customFormat="1">
      <c r="A133" s="63"/>
      <c r="B133" s="63"/>
      <c r="C133" s="63"/>
      <c r="D133" s="63"/>
      <c r="E133" s="63"/>
      <c r="F133" s="63"/>
      <c r="G133" s="63"/>
      <c r="H133" s="63"/>
    </row>
    <row r="134" spans="1:8" s="179" customFormat="1">
      <c r="A134" s="63"/>
      <c r="B134" s="63"/>
      <c r="C134" s="63"/>
      <c r="D134" s="63"/>
      <c r="E134" s="63"/>
      <c r="F134" s="63"/>
      <c r="G134" s="63"/>
      <c r="H134" s="63"/>
    </row>
    <row r="135" spans="1:8" s="179" customFormat="1">
      <c r="A135" s="63"/>
      <c r="B135" s="63"/>
      <c r="C135" s="63"/>
      <c r="D135" s="63"/>
      <c r="E135" s="63"/>
      <c r="F135" s="63"/>
      <c r="G135" s="63"/>
      <c r="H135" s="63"/>
    </row>
    <row r="136" spans="1:8" s="179" customFormat="1">
      <c r="A136" s="63"/>
      <c r="B136" s="63"/>
      <c r="C136" s="63"/>
      <c r="D136" s="63"/>
      <c r="E136" s="63"/>
      <c r="F136" s="63"/>
      <c r="G136" s="63"/>
      <c r="H136" s="63"/>
    </row>
    <row r="137" spans="1:8" s="179" customFormat="1">
      <c r="A137" s="63"/>
      <c r="B137" s="63"/>
      <c r="C137" s="63"/>
      <c r="D137" s="63"/>
      <c r="E137" s="63"/>
      <c r="F137" s="63"/>
      <c r="G137" s="63"/>
      <c r="H137" s="63"/>
    </row>
    <row r="138" spans="1:8" s="179" customFormat="1">
      <c r="A138" s="63"/>
      <c r="B138" s="63"/>
      <c r="C138" s="63"/>
      <c r="D138" s="63"/>
      <c r="E138" s="63"/>
      <c r="F138" s="63"/>
      <c r="G138" s="63"/>
      <c r="H138" s="63"/>
    </row>
    <row r="139" spans="1:8" s="179" customFormat="1">
      <c r="A139" s="63"/>
      <c r="B139" s="63"/>
      <c r="C139" s="63"/>
      <c r="D139" s="63"/>
      <c r="E139" s="63"/>
      <c r="F139" s="63"/>
      <c r="G139" s="63"/>
      <c r="H139" s="63"/>
    </row>
    <row r="140" spans="1:8" s="179" customFormat="1">
      <c r="A140" s="63"/>
      <c r="B140" s="63"/>
      <c r="C140" s="63"/>
      <c r="D140" s="63"/>
      <c r="E140" s="63"/>
      <c r="F140" s="63"/>
      <c r="G140" s="63"/>
      <c r="H140" s="63"/>
    </row>
    <row r="141" spans="1:8" s="179" customFormat="1">
      <c r="A141" s="63"/>
      <c r="B141" s="63"/>
      <c r="C141" s="63"/>
      <c r="D141" s="63"/>
      <c r="E141" s="63"/>
      <c r="F141" s="63"/>
      <c r="G141" s="63"/>
      <c r="H141" s="63"/>
    </row>
    <row r="142" spans="1:8" s="179" customFormat="1">
      <c r="A142" s="63"/>
      <c r="B142" s="63"/>
      <c r="C142" s="63"/>
      <c r="D142" s="63"/>
      <c r="E142" s="63"/>
      <c r="F142" s="63"/>
      <c r="G142" s="63"/>
      <c r="H142" s="63"/>
    </row>
    <row r="143" spans="1:8" s="179" customFormat="1">
      <c r="A143" s="63"/>
      <c r="B143" s="63"/>
      <c r="C143" s="63"/>
      <c r="D143" s="63"/>
      <c r="E143" s="63"/>
      <c r="F143" s="63"/>
      <c r="G143" s="63"/>
      <c r="H143" s="63"/>
    </row>
    <row r="144" spans="1:8" s="179" customFormat="1">
      <c r="A144" s="63"/>
      <c r="B144" s="63"/>
      <c r="C144" s="63"/>
      <c r="D144" s="63"/>
      <c r="E144" s="63"/>
      <c r="F144" s="63"/>
      <c r="G144" s="63"/>
      <c r="H144" s="63"/>
    </row>
    <row r="145" spans="1:8" s="179" customFormat="1">
      <c r="A145" s="63"/>
      <c r="B145" s="63"/>
      <c r="C145" s="63"/>
      <c r="D145" s="63"/>
      <c r="E145" s="63"/>
      <c r="F145" s="63"/>
      <c r="G145" s="63"/>
      <c r="H145" s="63"/>
    </row>
    <row r="146" spans="1:8" s="179" customFormat="1">
      <c r="A146" s="63"/>
      <c r="B146" s="63"/>
      <c r="C146" s="63"/>
      <c r="D146" s="63"/>
      <c r="E146" s="63"/>
      <c r="F146" s="63"/>
      <c r="G146" s="63"/>
      <c r="H146" s="63"/>
    </row>
    <row r="147" spans="1:8" s="179" customFormat="1">
      <c r="A147" s="63"/>
      <c r="B147" s="63"/>
      <c r="C147" s="63"/>
      <c r="D147" s="63"/>
      <c r="E147" s="63"/>
      <c r="F147" s="63"/>
      <c r="G147" s="63"/>
      <c r="H147" s="63"/>
    </row>
    <row r="148" spans="1:8" s="179" customFormat="1">
      <c r="A148" s="63"/>
      <c r="B148" s="63"/>
      <c r="C148" s="63"/>
      <c r="D148" s="63"/>
      <c r="E148" s="63"/>
      <c r="F148" s="63"/>
      <c r="G148" s="63"/>
      <c r="H148" s="63"/>
    </row>
    <row r="149" spans="1:8" s="179" customFormat="1">
      <c r="A149" s="63"/>
      <c r="B149" s="63"/>
      <c r="C149" s="63"/>
      <c r="D149" s="63"/>
      <c r="E149" s="63"/>
      <c r="F149" s="63"/>
      <c r="G149" s="63"/>
      <c r="H149" s="63"/>
    </row>
    <row r="150" spans="1:8" s="179" customFormat="1">
      <c r="A150" s="63"/>
      <c r="B150" s="63"/>
      <c r="C150" s="63"/>
      <c r="D150" s="63"/>
      <c r="E150" s="63"/>
      <c r="F150" s="63"/>
      <c r="G150" s="63"/>
      <c r="H150" s="63"/>
    </row>
    <row r="151" spans="1:8" s="179" customFormat="1">
      <c r="A151" s="63"/>
      <c r="B151" s="63"/>
      <c r="C151" s="63"/>
      <c r="D151" s="63"/>
      <c r="E151" s="63"/>
      <c r="F151" s="63"/>
      <c r="G151" s="63"/>
      <c r="H151" s="63"/>
    </row>
    <row r="152" spans="1:8" s="179" customFormat="1">
      <c r="A152" s="63"/>
      <c r="B152" s="63"/>
      <c r="C152" s="63"/>
      <c r="D152" s="63"/>
      <c r="E152" s="63"/>
      <c r="F152" s="63"/>
      <c r="G152" s="63"/>
      <c r="H152" s="63"/>
    </row>
    <row r="153" spans="1:8" s="179" customFormat="1">
      <c r="A153" s="63"/>
      <c r="B153" s="63"/>
      <c r="C153" s="63"/>
      <c r="D153" s="63"/>
      <c r="E153" s="63"/>
      <c r="F153" s="63"/>
      <c r="G153" s="63"/>
      <c r="H153" s="63"/>
    </row>
    <row r="154" spans="1:8" s="179" customFormat="1">
      <c r="A154" s="63"/>
      <c r="B154" s="63"/>
      <c r="C154" s="63"/>
      <c r="D154" s="63"/>
      <c r="E154" s="63"/>
      <c r="F154" s="63"/>
      <c r="G154" s="63"/>
      <c r="H154" s="63"/>
    </row>
    <row r="155" spans="1:8" s="179" customFormat="1">
      <c r="A155" s="63"/>
      <c r="B155" s="63"/>
      <c r="C155" s="63"/>
      <c r="D155" s="63"/>
      <c r="E155" s="63"/>
      <c r="F155" s="63"/>
      <c r="G155" s="63"/>
      <c r="H155" s="63"/>
    </row>
    <row r="156" spans="1:8" s="179" customFormat="1">
      <c r="A156" s="63"/>
      <c r="B156" s="63"/>
      <c r="C156" s="63"/>
      <c r="D156" s="63"/>
      <c r="E156" s="63"/>
      <c r="F156" s="63"/>
      <c r="G156" s="63"/>
      <c r="H156" s="63"/>
    </row>
    <row r="157" spans="1:8" s="179" customFormat="1">
      <c r="A157" s="63"/>
      <c r="B157" s="63"/>
      <c r="C157" s="63"/>
      <c r="D157" s="63"/>
      <c r="E157" s="63"/>
      <c r="F157" s="63"/>
      <c r="G157" s="63"/>
      <c r="H157" s="63"/>
    </row>
    <row r="158" spans="1:8" s="179" customFormat="1">
      <c r="A158" s="63"/>
      <c r="B158" s="63"/>
      <c r="C158" s="63"/>
      <c r="D158" s="63"/>
      <c r="E158" s="63"/>
      <c r="F158" s="63"/>
      <c r="G158" s="63"/>
      <c r="H158" s="63"/>
    </row>
    <row r="159" spans="1:8">
      <c r="A159" s="63"/>
      <c r="B159" s="63"/>
      <c r="C159" s="63"/>
      <c r="D159" s="63"/>
      <c r="E159" s="63"/>
    </row>
    <row r="160" spans="1:8">
      <c r="A160" s="63"/>
      <c r="B160" s="63"/>
      <c r="C160" s="63"/>
      <c r="D160" s="63"/>
      <c r="E160" s="63"/>
    </row>
    <row r="161" spans="1:5">
      <c r="A161" s="63"/>
      <c r="B161" s="63"/>
      <c r="C161" s="63"/>
      <c r="D161" s="63"/>
      <c r="E161" s="63"/>
    </row>
  </sheetData>
  <sheetProtection password="D8E0" sheet="1" objects="1" scenarios="1" formatColumns="0" formatRows="0" selectLockedCells="1"/>
  <customSheetViews>
    <customSheetView guid="{B0A22A2E-D936-43D5-AD99-FEE359115F60}" scale="120" showPageBreaks="1" showGridLines="0" fitToPage="1" printArea="1" hiddenRows="1" view="pageBreakPreview">
      <selection activeCell="B19" sqref="B19:C19"/>
      <pageMargins left="0" right="0" top="0" bottom="0" header="0" footer="0"/>
      <printOptions horizontalCentered="1"/>
      <pageSetup paperSize="9" scale="76" orientation="portrait" r:id="rId1"/>
      <headerFooter alignWithMargins="0">
        <oddFooter>&amp;R&amp;"Book Antiqua,Bold"&amp;8 Page &amp;P of &amp;N</oddFooter>
      </headerFooter>
    </customSheetView>
    <customSheetView guid="{F83BAE73-0719-4E5C-A6D6-E09ECA90A570}" showPageBreaks="1" showGridLines="0" fitToPage="1" printArea="1" view="pageBreakPreview">
      <selection activeCell="B19" sqref="B19:C19"/>
      <pageMargins left="0" right="0" top="0" bottom="0" header="0" footer="0"/>
      <printOptions horizontalCentered="1"/>
      <pageSetup paperSize="9" scale="75" orientation="portrait" r:id="rId2"/>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 right="0" top="0" bottom="0" header="0" footer="0"/>
      <pageSetup scale="93" orientation="portrait" r:id="rId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4"/>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5"/>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6"/>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7"/>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8"/>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0"/>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2"/>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15"/>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16"/>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 right="0" top="0" bottom="0" header="0" footer="0"/>
      <pageSetup orientation="portrait" r:id="rId17"/>
      <headerFooter alignWithMargins="0">
        <oddFooter>&amp;R&amp;"Book Antiqua,Bold"&amp;8 Page &amp;P of &amp;N</oddFooter>
      </headerFooter>
    </customSheetView>
    <customSheetView guid="{D84895E4-5C73-4024-8035-BE541399BCD0}" scale="120" showPageBreaks="1" showGridLines="0" fitToPage="1" printArea="1" hiddenRows="1" view="pageBreakPreview">
      <selection activeCell="B19" sqref="B19:C19"/>
      <pageMargins left="0" right="0" top="0" bottom="0" header="0" footer="0"/>
      <printOptions horizontalCentered="1"/>
      <pageSetup paperSize="9" scale="76" orientation="portrait" r:id="rId18"/>
      <headerFooter alignWithMargins="0">
        <oddFooter>&amp;R&amp;"Book Antiqua,Bold"&amp;8 Page &amp;P of &amp;N</oddFooter>
      </headerFooter>
    </customSheetView>
  </customSheetViews>
  <mergeCells count="17">
    <mergeCell ref="A3:E3"/>
    <mergeCell ref="A5:E5"/>
    <mergeCell ref="B18:C18"/>
    <mergeCell ref="B20:C20"/>
    <mergeCell ref="B21:C21"/>
    <mergeCell ref="B19:C19"/>
    <mergeCell ref="A34:E34"/>
    <mergeCell ref="A35:E35"/>
    <mergeCell ref="A15:E15"/>
    <mergeCell ref="A16:E16"/>
    <mergeCell ref="A26:E26"/>
    <mergeCell ref="A27:E27"/>
    <mergeCell ref="A28:E28"/>
    <mergeCell ref="A33:E33"/>
    <mergeCell ref="B24:C24"/>
    <mergeCell ref="B23:C23"/>
    <mergeCell ref="B22:C22"/>
  </mergeCells>
  <phoneticPr fontId="3" type="noConversion"/>
  <printOptions horizontalCentered="1"/>
  <pageMargins left="1.25" right="0.7" top="1" bottom="0.7" header="0.34" footer="0.35"/>
  <pageSetup paperSize="9" scale="76" orientation="portrait" r:id="rId19"/>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1">
    <tabColor indexed="39"/>
    <pageSetUpPr fitToPage="1"/>
  </sheetPr>
  <dimension ref="A1:I33"/>
  <sheetViews>
    <sheetView showGridLines="0" view="pageBreakPreview" zoomScale="115" zoomScaleSheetLayoutView="115" workbookViewId="0">
      <selection activeCell="K18" sqref="K18"/>
    </sheetView>
  </sheetViews>
  <sheetFormatPr defaultColWidth="9.140625" defaultRowHeight="14.25"/>
  <cols>
    <col min="1" max="1" width="12.140625" style="30" customWidth="1"/>
    <col min="2" max="2" width="20.5703125" style="30" customWidth="1"/>
    <col min="3" max="3" width="8.140625" style="30" customWidth="1"/>
    <col min="4" max="4" width="15.42578125" style="30" customWidth="1"/>
    <col min="5" max="5" width="39.140625" style="30" bestFit="1" customWidth="1"/>
    <col min="6" max="8" width="9.140625" style="34"/>
    <col min="9" max="16384" width="9.140625" style="25"/>
  </cols>
  <sheetData>
    <row r="1" spans="1:9">
      <c r="A1" s="54" t="str">
        <f>Cover!B3</f>
        <v>Package No.: N2JM/C&amp;M/CS/76(26)</v>
      </c>
      <c r="B1" s="55"/>
      <c r="C1" s="55"/>
      <c r="D1" s="55"/>
      <c r="E1" s="56" t="str">
        <f>"Attachment-12 "</f>
        <v xml:space="preserve">Attachment-12 </v>
      </c>
    </row>
    <row r="3" spans="1:9" ht="44.25" customHeight="1">
      <c r="A3" s="284" t="str">
        <f>Cover!B2</f>
        <v>Security Service Contract  at Nalagarh S/S (30 nos. Skilled, 12 nos. Highly-skilled, 01 nos. Highly-skilled/Supervisor) for 02 Years</v>
      </c>
      <c r="B3" s="284"/>
      <c r="C3" s="284"/>
      <c r="D3" s="284"/>
      <c r="E3" s="284"/>
      <c r="F3" s="57"/>
      <c r="G3" s="58"/>
      <c r="H3" s="57"/>
    </row>
    <row r="4" spans="1:9">
      <c r="A4" s="32"/>
      <c r="H4" s="59"/>
      <c r="I4" s="60"/>
    </row>
    <row r="5" spans="1:9" ht="18">
      <c r="A5" s="233" t="s">
        <v>82</v>
      </c>
      <c r="B5" s="233"/>
      <c r="C5" s="233"/>
      <c r="D5" s="233"/>
      <c r="E5" s="233"/>
      <c r="F5" s="61"/>
      <c r="H5" s="59"/>
      <c r="I5" s="60"/>
    </row>
    <row r="6" spans="1:9">
      <c r="A6" s="33"/>
      <c r="H6" s="59"/>
      <c r="I6" s="60"/>
    </row>
    <row r="7" spans="1:9">
      <c r="A7" s="29" t="s">
        <v>25</v>
      </c>
      <c r="E7" s="62" t="s">
        <v>26</v>
      </c>
      <c r="H7" s="59"/>
      <c r="I7" s="60"/>
    </row>
    <row r="8" spans="1:9">
      <c r="A8" s="236"/>
      <c r="B8" s="236"/>
      <c r="C8" s="236"/>
      <c r="D8" s="236"/>
      <c r="E8" s="63" t="s">
        <v>27</v>
      </c>
      <c r="H8" s="59"/>
      <c r="I8" s="60"/>
    </row>
    <row r="9" spans="1:9">
      <c r="A9" s="64" t="s">
        <v>28</v>
      </c>
      <c r="B9" s="234" t="str">
        <f>IF('Names of Bidder'!D8=0, "", 'Names of Bidder'!D8)</f>
        <v/>
      </c>
      <c r="C9" s="234"/>
      <c r="D9" s="234"/>
      <c r="E9" s="63" t="s">
        <v>29</v>
      </c>
      <c r="H9" s="59"/>
      <c r="I9" s="60"/>
    </row>
    <row r="10" spans="1:9">
      <c r="A10" s="64" t="s">
        <v>30</v>
      </c>
      <c r="B10" s="234" t="str">
        <f>IF('Names of Bidder'!D9=0, "", 'Names of Bidder'!D9)</f>
        <v/>
      </c>
      <c r="C10" s="234"/>
      <c r="D10" s="234"/>
      <c r="E10" s="63" t="s">
        <v>31</v>
      </c>
      <c r="H10" s="59"/>
      <c r="I10" s="60"/>
    </row>
    <row r="11" spans="1:9">
      <c r="B11" s="234" t="str">
        <f>IF('Names of Bidder'!D10=0, "", 'Names of Bidder'!D10)</f>
        <v/>
      </c>
      <c r="C11" s="234"/>
      <c r="D11" s="234"/>
      <c r="E11" s="63" t="s">
        <v>32</v>
      </c>
      <c r="G11" s="34" t="s">
        <v>2</v>
      </c>
    </row>
    <row r="12" spans="1:9">
      <c r="A12" s="33"/>
      <c r="B12" s="234" t="str">
        <f>IF('Names of Bidder'!D11=0, "", 'Names of Bidder'!D11)</f>
        <v/>
      </c>
      <c r="C12" s="234"/>
      <c r="D12" s="234"/>
      <c r="E12" s="63" t="s">
        <v>33</v>
      </c>
    </row>
    <row r="13" spans="1:9">
      <c r="A13" s="33"/>
      <c r="B13" s="90"/>
      <c r="C13" s="90"/>
      <c r="D13" s="90"/>
      <c r="E13" s="25"/>
    </row>
    <row r="14" spans="1:9">
      <c r="A14" s="30" t="s">
        <v>34</v>
      </c>
    </row>
    <row r="15" spans="1:9">
      <c r="A15" s="33"/>
    </row>
    <row r="16" spans="1:9" ht="26.25" customHeight="1">
      <c r="A16" s="288" t="s">
        <v>83</v>
      </c>
      <c r="B16" s="288"/>
      <c r="C16" s="288"/>
      <c r="D16" s="288"/>
      <c r="E16" s="288"/>
      <c r="F16" s="65"/>
      <c r="G16" s="65"/>
      <c r="H16" s="65"/>
    </row>
    <row r="17" spans="1:8" ht="80.25" customHeight="1">
      <c r="A17" s="91">
        <v>1</v>
      </c>
      <c r="B17" s="286" t="s">
        <v>84</v>
      </c>
      <c r="C17" s="286"/>
      <c r="D17" s="286"/>
      <c r="E17" s="286"/>
      <c r="F17" s="65"/>
      <c r="G17" s="65"/>
      <c r="H17" s="65"/>
    </row>
    <row r="18" spans="1:8" ht="59.25" customHeight="1">
      <c r="A18" s="91">
        <v>2</v>
      </c>
      <c r="B18" s="286" t="s">
        <v>85</v>
      </c>
      <c r="C18" s="286"/>
      <c r="D18" s="286"/>
      <c r="E18" s="286"/>
      <c r="F18" s="65"/>
      <c r="G18" s="65"/>
      <c r="H18" s="65"/>
    </row>
    <row r="19" spans="1:8" ht="120" customHeight="1">
      <c r="A19" s="91">
        <v>3</v>
      </c>
      <c r="B19" s="286" t="s">
        <v>86</v>
      </c>
      <c r="C19" s="286"/>
      <c r="D19" s="286"/>
      <c r="E19" s="286"/>
      <c r="F19" s="65"/>
      <c r="G19" s="65"/>
      <c r="H19" s="65"/>
    </row>
    <row r="20" spans="1:8" ht="15.75">
      <c r="A20" s="33"/>
      <c r="B20" s="33"/>
      <c r="C20" s="33"/>
      <c r="D20" s="33"/>
      <c r="E20" s="33"/>
      <c r="F20" s="65"/>
      <c r="G20" s="65"/>
      <c r="H20" s="65"/>
    </row>
    <row r="21" spans="1:8" s="34" customFormat="1">
      <c r="A21" s="233"/>
      <c r="B21" s="233"/>
      <c r="C21" s="233"/>
      <c r="D21" s="233"/>
      <c r="E21" s="233"/>
    </row>
    <row r="22" spans="1:8" s="34" customFormat="1">
      <c r="A22" s="82" t="s">
        <v>22</v>
      </c>
      <c r="B22" s="94" t="str">
        <f>IF('Names of Bidder'!$D$20=0, "", 'Names of Bidder'!$D$20)</f>
        <v/>
      </c>
      <c r="C22" s="30"/>
      <c r="D22" s="84" t="s">
        <v>36</v>
      </c>
      <c r="E22" s="95" t="str">
        <f>IF('Names of Bidder'!$D$17=0, "", 'Names of Bidder'!$D$17)</f>
        <v/>
      </c>
    </row>
    <row r="23" spans="1:8" s="34" customFormat="1" ht="33" customHeight="1">
      <c r="A23" s="82" t="s">
        <v>23</v>
      </c>
      <c r="B23" s="94" t="str">
        <f>IF('Names of Bidder'!$D$21=0, "", 'Names of Bidder'!$D$21)</f>
        <v/>
      </c>
      <c r="C23" s="30"/>
      <c r="D23" s="84" t="s">
        <v>37</v>
      </c>
      <c r="E23" s="95" t="str">
        <f>IF('Names of Bidder'!$D$18=0, "", 'Names of Bidder'!$D$18)</f>
        <v/>
      </c>
    </row>
    <row r="24" spans="1:8" s="34" customFormat="1">
      <c r="A24" s="30"/>
      <c r="B24" s="30"/>
      <c r="C24" s="30"/>
      <c r="D24" s="70"/>
      <c r="E24" s="30"/>
    </row>
    <row r="26" spans="1:8" s="34" customFormat="1">
      <c r="A26" s="53"/>
      <c r="B26" s="30"/>
      <c r="C26" s="30"/>
      <c r="D26" s="30"/>
      <c r="E26" s="30"/>
    </row>
    <row r="29" spans="1:8" s="34" customFormat="1">
      <c r="A29" s="53"/>
      <c r="B29" s="30"/>
      <c r="C29" s="30"/>
      <c r="D29" s="30"/>
      <c r="E29" s="30"/>
    </row>
    <row r="31" spans="1:8" s="30" customFormat="1">
      <c r="A31" s="53"/>
      <c r="F31" s="34"/>
      <c r="G31" s="34"/>
      <c r="H31" s="34"/>
    </row>
    <row r="33" spans="1:8" s="30" customFormat="1">
      <c r="A33" s="53"/>
      <c r="F33" s="34"/>
      <c r="G33" s="34"/>
      <c r="H33" s="34"/>
    </row>
  </sheetData>
  <sheetProtection password="D8E0" sheet="1" objects="1" scenarios="1" formatColumns="0" formatRows="0" selectLockedCells="1"/>
  <customSheetViews>
    <customSheetView guid="{B0A22A2E-D936-43D5-AD99-FEE359115F60}" scale="115" showPageBreaks="1" showGridLines="0" fitToPage="1" printArea="1" view="pageBreakPreview">
      <selection activeCell="A16" sqref="A16:E16"/>
      <pageMargins left="0" right="0" top="0" bottom="0" header="0" footer="0"/>
      <printOptions horizontalCentered="1"/>
      <pageSetup paperSize="9" scale="94" orientation="portrait" r:id="rId1"/>
      <headerFooter alignWithMargins="0">
        <oddFooter>&amp;R&amp;"Book Antiqua,Bold"&amp;8 Page &amp;P of &amp;N</oddFooter>
      </headerFooter>
    </customSheetView>
    <customSheetView guid="{F83BAE73-0719-4E5C-A6D6-E09ECA90A570}" showPageBreaks="1" showGridLines="0" fitToPage="1" printArea="1" view="pageBreakPreview">
      <selection activeCell="J16" sqref="J16"/>
      <pageMargins left="0" right="0" top="0" bottom="0" header="0" footer="0"/>
      <printOptions horizontalCentered="1"/>
      <pageSetup paperSize="9" scale="94" orientation="portrait" r:id="rId2"/>
      <headerFooter alignWithMargins="0">
        <oddFooter>&amp;R&amp;"Book Antiqua,Bold"&amp;8 Page &amp;P of &amp;N</oddFooter>
      </headerFooter>
    </customSheetView>
    <customSheetView guid="{D84895E4-5C73-4024-8035-BE541399BCD0}" scale="115" showPageBreaks="1" showGridLines="0" fitToPage="1" printArea="1" view="pageBreakPreview">
      <selection activeCell="A16" sqref="A16:E16"/>
      <pageMargins left="0" right="0" top="0" bottom="0" header="0" footer="0"/>
      <printOptions horizontalCentered="1"/>
      <pageSetup paperSize="9" scale="94" orientation="portrait" r:id="rId3"/>
      <headerFooter alignWithMargins="0">
        <oddFooter>&amp;R&amp;"Book Antiqua,Bold"&amp;8 Page &amp;P of &amp;N</oddFooter>
      </headerFooter>
    </customSheetView>
  </customSheetViews>
  <mergeCells count="12">
    <mergeCell ref="A21:E21"/>
    <mergeCell ref="A3:E3"/>
    <mergeCell ref="A5:E5"/>
    <mergeCell ref="A8:D8"/>
    <mergeCell ref="B9:D9"/>
    <mergeCell ref="B10:D10"/>
    <mergeCell ref="B11:D11"/>
    <mergeCell ref="B17:E17"/>
    <mergeCell ref="B18:E18"/>
    <mergeCell ref="B19:E19"/>
    <mergeCell ref="B12:D12"/>
    <mergeCell ref="A16:E16"/>
  </mergeCells>
  <printOptions horizontalCentered="1"/>
  <pageMargins left="1.25" right="0.7" top="1" bottom="0.7" header="0.34" footer="0.35"/>
  <pageSetup paperSize="9" scale="94" orientation="portrait" r:id="rId4"/>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tabColor indexed="39"/>
    <pageSetUpPr fitToPage="1"/>
  </sheetPr>
  <dimension ref="A1:I35"/>
  <sheetViews>
    <sheetView showGridLines="0" view="pageBreakPreview" zoomScaleSheetLayoutView="100" workbookViewId="0">
      <selection activeCell="G10" sqref="G10"/>
    </sheetView>
  </sheetViews>
  <sheetFormatPr defaultColWidth="9.140625" defaultRowHeight="14.25"/>
  <cols>
    <col min="1" max="1" width="12.140625" style="30" customWidth="1"/>
    <col min="2" max="2" width="20.5703125" style="30" customWidth="1"/>
    <col min="3" max="3" width="11.42578125" style="30" customWidth="1"/>
    <col min="4" max="4" width="14.140625" style="30" customWidth="1"/>
    <col min="5" max="5" width="39.28515625" style="30" customWidth="1"/>
    <col min="6" max="8" width="9.140625" style="34"/>
    <col min="9" max="16384" width="9.140625" style="25"/>
  </cols>
  <sheetData>
    <row r="1" spans="1:9">
      <c r="A1" s="54" t="str">
        <f>Cover!B3</f>
        <v>Package No.: N2JM/C&amp;M/CS/76(26)</v>
      </c>
      <c r="B1" s="55"/>
      <c r="C1" s="55"/>
      <c r="D1" s="55"/>
      <c r="E1" s="56" t="str">
        <f>"Attachment-13 "</f>
        <v xml:space="preserve">Attachment-13 </v>
      </c>
    </row>
    <row r="3" spans="1:9" ht="39.75" customHeight="1">
      <c r="A3" s="284" t="str">
        <f>Cover!B2</f>
        <v>Security Service Contract  at Nalagarh S/S (30 nos. Skilled, 12 nos. Highly-skilled, 01 nos. Highly-skilled/Supervisor) for 02 Years</v>
      </c>
      <c r="B3" s="284"/>
      <c r="C3" s="284"/>
      <c r="D3" s="284"/>
      <c r="E3" s="284"/>
      <c r="F3" s="57"/>
      <c r="G3" s="58"/>
      <c r="H3" s="57"/>
    </row>
    <row r="4" spans="1:9">
      <c r="A4" s="32"/>
      <c r="H4" s="59"/>
      <c r="I4" s="60"/>
    </row>
    <row r="5" spans="1:9" ht="18">
      <c r="A5" s="233" t="s">
        <v>87</v>
      </c>
      <c r="B5" s="233"/>
      <c r="C5" s="233"/>
      <c r="D5" s="233"/>
      <c r="E5" s="233"/>
      <c r="F5" s="61"/>
      <c r="H5" s="59"/>
      <c r="I5" s="60"/>
    </row>
    <row r="6" spans="1:9">
      <c r="A6" s="33"/>
      <c r="H6" s="59"/>
      <c r="I6" s="60"/>
    </row>
    <row r="7" spans="1:9">
      <c r="A7" s="29" t="s">
        <v>25</v>
      </c>
      <c r="E7" s="62" t="s">
        <v>26</v>
      </c>
      <c r="H7" s="59"/>
      <c r="I7" s="60"/>
    </row>
    <row r="8" spans="1:9">
      <c r="A8" s="236"/>
      <c r="B8" s="236"/>
      <c r="C8" s="236"/>
      <c r="D8" s="236"/>
      <c r="E8" s="63" t="s">
        <v>27</v>
      </c>
      <c r="H8" s="59"/>
      <c r="I8" s="60"/>
    </row>
    <row r="9" spans="1:9">
      <c r="A9" s="64" t="s">
        <v>28</v>
      </c>
      <c r="B9" s="234" t="str">
        <f>IF('Names of Bidder'!D8=0, "", 'Names of Bidder'!D8)</f>
        <v/>
      </c>
      <c r="C9" s="234"/>
      <c r="D9" s="234"/>
      <c r="E9" s="63" t="s">
        <v>29</v>
      </c>
      <c r="H9" s="59"/>
      <c r="I9" s="60"/>
    </row>
    <row r="10" spans="1:9">
      <c r="A10" s="64" t="s">
        <v>30</v>
      </c>
      <c r="B10" s="234" t="str">
        <f>IF('Names of Bidder'!D9=0, "", 'Names of Bidder'!D9)</f>
        <v/>
      </c>
      <c r="C10" s="234"/>
      <c r="D10" s="234"/>
      <c r="E10" s="63" t="s">
        <v>31</v>
      </c>
      <c r="H10" s="59"/>
      <c r="I10" s="60"/>
    </row>
    <row r="11" spans="1:9">
      <c r="B11" s="234" t="str">
        <f>IF('Names of Bidder'!D10=0, "", 'Names of Bidder'!D10)</f>
        <v/>
      </c>
      <c r="C11" s="234"/>
      <c r="D11" s="234"/>
      <c r="E11" s="63" t="s">
        <v>32</v>
      </c>
      <c r="G11" s="34" t="s">
        <v>2</v>
      </c>
    </row>
    <row r="12" spans="1:9">
      <c r="A12" s="33"/>
      <c r="B12" s="234" t="str">
        <f>IF('Names of Bidder'!D11=0, "", 'Names of Bidder'!D11)</f>
        <v/>
      </c>
      <c r="C12" s="234"/>
      <c r="D12" s="234"/>
      <c r="E12" s="63" t="s">
        <v>33</v>
      </c>
    </row>
    <row r="13" spans="1:9">
      <c r="A13" s="33"/>
      <c r="B13" s="90"/>
      <c r="C13" s="90"/>
      <c r="D13" s="90"/>
      <c r="E13" s="25"/>
    </row>
    <row r="14" spans="1:9">
      <c r="A14" s="30" t="s">
        <v>34</v>
      </c>
    </row>
    <row r="15" spans="1:9">
      <c r="A15" s="33"/>
    </row>
    <row r="16" spans="1:9" ht="43.9" customHeight="1">
      <c r="A16" s="285" t="s">
        <v>88</v>
      </c>
      <c r="B16" s="285"/>
      <c r="C16" s="285"/>
      <c r="D16" s="285"/>
      <c r="E16" s="285"/>
      <c r="F16" s="65"/>
      <c r="G16" s="65"/>
      <c r="H16" s="65"/>
    </row>
    <row r="17" spans="1:5" ht="14.45" customHeight="1">
      <c r="A17" s="233"/>
      <c r="B17" s="233"/>
      <c r="C17" s="233"/>
      <c r="D17" s="233"/>
      <c r="E17" s="233"/>
    </row>
    <row r="18" spans="1:5" ht="14.45" customHeight="1">
      <c r="A18" s="233"/>
      <c r="B18" s="233"/>
      <c r="C18" s="233"/>
      <c r="D18" s="233"/>
      <c r="E18" s="233"/>
    </row>
    <row r="19" spans="1:5" ht="12.75">
      <c r="A19" s="233"/>
      <c r="B19" s="233"/>
      <c r="C19" s="233"/>
      <c r="D19" s="233"/>
      <c r="E19" s="233"/>
    </row>
    <row r="20" spans="1:5" ht="12.75">
      <c r="A20" s="233"/>
      <c r="B20" s="233"/>
      <c r="C20" s="233"/>
      <c r="D20" s="233"/>
      <c r="E20" s="233"/>
    </row>
    <row r="21" spans="1:5" ht="12.75">
      <c r="A21" s="233"/>
      <c r="B21" s="233"/>
      <c r="C21" s="233"/>
      <c r="D21" s="233"/>
      <c r="E21" s="233"/>
    </row>
    <row r="22" spans="1:5" ht="12.75">
      <c r="A22" s="233"/>
      <c r="B22" s="233"/>
      <c r="C22" s="233"/>
      <c r="D22" s="233"/>
      <c r="E22" s="233"/>
    </row>
    <row r="23" spans="1:5" ht="12.75">
      <c r="A23" s="233"/>
      <c r="B23" s="233"/>
      <c r="C23" s="233"/>
      <c r="D23" s="233"/>
      <c r="E23" s="233"/>
    </row>
    <row r="24" spans="1:5">
      <c r="A24" s="82" t="s">
        <v>22</v>
      </c>
      <c r="B24" s="94" t="str">
        <f>IF('Names of Bidder'!$D$20=0, "", 'Names of Bidder'!$D$20)</f>
        <v/>
      </c>
      <c r="D24" s="84" t="s">
        <v>36</v>
      </c>
      <c r="E24" s="95" t="str">
        <f>IF('Names of Bidder'!$D$17=0, "", 'Names of Bidder'!$D$17)</f>
        <v/>
      </c>
    </row>
    <row r="25" spans="1:5" ht="33" customHeight="1">
      <c r="A25" s="82" t="s">
        <v>23</v>
      </c>
      <c r="B25" s="94" t="str">
        <f>IF('Names of Bidder'!$D$21=0, "", 'Names of Bidder'!$D$21)</f>
        <v/>
      </c>
      <c r="D25" s="84" t="s">
        <v>37</v>
      </c>
      <c r="E25" s="95" t="str">
        <f>IF('Names of Bidder'!$D$18=0, "", 'Names of Bidder'!$D$18)</f>
        <v/>
      </c>
    </row>
    <row r="26" spans="1:5">
      <c r="D26" s="70"/>
    </row>
    <row r="28" spans="1:5">
      <c r="A28" s="53"/>
    </row>
    <row r="31" spans="1:5">
      <c r="A31" s="53"/>
    </row>
    <row r="33" spans="1:1">
      <c r="A33" s="53"/>
    </row>
    <row r="35" spans="1:1">
      <c r="A35" s="53"/>
    </row>
  </sheetData>
  <sheetProtection password="D8E0" sheet="1" objects="1" scenarios="1" formatColumns="0" formatRows="0" selectLockedCells="1"/>
  <customSheetViews>
    <customSheetView guid="{B0A22A2E-D936-43D5-AD99-FEE359115F60}" showPageBreaks="1" showGridLines="0" fitToPage="1" printArea="1" view="pageBreakPreview">
      <selection activeCell="G10" sqref="G10"/>
      <pageMargins left="0" right="0" top="0" bottom="0" header="0" footer="0"/>
      <printOptions horizontalCentered="1"/>
      <pageSetup paperSize="9" scale="92" orientation="portrait" r:id="rId1"/>
      <headerFooter alignWithMargins="0">
        <oddFooter>&amp;R&amp;"Book Antiqua,Bold"&amp;8 Page &amp;P of &amp;N</oddFooter>
      </headerFooter>
    </customSheetView>
    <customSheetView guid="{F83BAE73-0719-4E5C-A6D6-E09ECA90A570}" showPageBreaks="1" showGridLines="0" fitToPage="1" printArea="1" view="pageBreakPreview">
      <selection activeCell="G10" sqref="G10"/>
      <pageMargins left="0" right="0" top="0" bottom="0" header="0" footer="0"/>
      <printOptions horizontalCentered="1"/>
      <pageSetup paperSize="9" scale="92" orientation="portrait" r:id="rId2"/>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 right="0" top="0" bottom="0" header="0" footer="0"/>
      <pageSetup scale="93" orientation="portrait" r:id="rId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4"/>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5"/>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6"/>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7"/>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8"/>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0"/>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14"/>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15"/>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16"/>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 right="0" top="0" bottom="0" header="0" footer="0"/>
      <pageSetup orientation="portrait" r:id="rId17"/>
      <headerFooter alignWithMargins="0">
        <oddFooter>&amp;R&amp;"Book Antiqua,Bold"&amp;8 Page &amp;P of &amp;N</oddFooter>
      </headerFooter>
    </customSheetView>
    <customSheetView guid="{D84895E4-5C73-4024-8035-BE541399BCD0}" showPageBreaks="1" showGridLines="0" fitToPage="1" printArea="1" view="pageBreakPreview">
      <selection activeCell="G10" sqref="G10"/>
      <pageMargins left="0" right="0" top="0" bottom="0" header="0" footer="0"/>
      <printOptions horizontalCentered="1"/>
      <pageSetup paperSize="9" scale="92" orientation="portrait" r:id="rId18"/>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9"/>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8">
    <tabColor indexed="39"/>
    <pageSetUpPr fitToPage="1"/>
  </sheetPr>
  <dimension ref="A1:I30"/>
  <sheetViews>
    <sheetView showGridLines="0" view="pageBreakPreview" zoomScaleSheetLayoutView="100" workbookViewId="0">
      <selection activeCell="A17" sqref="A17:E18"/>
    </sheetView>
  </sheetViews>
  <sheetFormatPr defaultColWidth="9.140625" defaultRowHeight="14.25"/>
  <cols>
    <col min="1" max="1" width="12.140625" style="30" customWidth="1"/>
    <col min="2" max="2" width="8.42578125" style="30" customWidth="1"/>
    <col min="3" max="3" width="9.5703125" style="30" customWidth="1"/>
    <col min="4" max="4" width="15.85546875" style="30" bestFit="1" customWidth="1"/>
    <col min="5" max="5" width="39.140625" style="30" bestFit="1" customWidth="1"/>
    <col min="6" max="8" width="9.140625" style="34"/>
    <col min="9" max="16384" width="9.140625" style="25"/>
  </cols>
  <sheetData>
    <row r="1" spans="1:9">
      <c r="A1" s="54" t="str">
        <f>Cover!B3</f>
        <v>Package No.: N2JM/C&amp;M/CS/76(26)</v>
      </c>
      <c r="B1" s="55"/>
      <c r="C1" s="55"/>
      <c r="D1" s="55"/>
      <c r="E1" s="56" t="str">
        <f>"Attachment-14 "</f>
        <v xml:space="preserve">Attachment-14 </v>
      </c>
    </row>
    <row r="3" spans="1:9" ht="62.25" customHeight="1">
      <c r="A3" s="284" t="str">
        <f>Cover!B2</f>
        <v>Security Service Contract  at Nalagarh S/S (30 nos. Skilled, 12 nos. Highly-skilled, 01 nos. Highly-skilled/Supervisor) for 02 Years</v>
      </c>
      <c r="B3" s="284"/>
      <c r="C3" s="284"/>
      <c r="D3" s="284"/>
      <c r="E3" s="284"/>
      <c r="F3" s="57"/>
      <c r="G3" s="58"/>
      <c r="H3" s="57"/>
    </row>
    <row r="4" spans="1:9">
      <c r="A4" s="32"/>
      <c r="H4" s="59"/>
      <c r="I4" s="60"/>
    </row>
    <row r="5" spans="1:9" ht="18">
      <c r="A5" s="233" t="s">
        <v>89</v>
      </c>
      <c r="B5" s="233"/>
      <c r="C5" s="233"/>
      <c r="D5" s="233"/>
      <c r="E5" s="233"/>
      <c r="F5" s="61"/>
      <c r="H5" s="59"/>
      <c r="I5" s="60"/>
    </row>
    <row r="6" spans="1:9">
      <c r="A6" s="33"/>
      <c r="H6" s="59"/>
      <c r="I6" s="60"/>
    </row>
    <row r="7" spans="1:9">
      <c r="A7" s="29" t="s">
        <v>25</v>
      </c>
      <c r="E7" s="62" t="s">
        <v>26</v>
      </c>
      <c r="H7" s="59"/>
      <c r="I7" s="60"/>
    </row>
    <row r="8" spans="1:9">
      <c r="A8" s="236"/>
      <c r="B8" s="236"/>
      <c r="C8" s="236"/>
      <c r="D8" s="236"/>
      <c r="E8" s="63" t="s">
        <v>27</v>
      </c>
      <c r="H8" s="59"/>
      <c r="I8" s="60"/>
    </row>
    <row r="9" spans="1:9">
      <c r="A9" s="64" t="s">
        <v>28</v>
      </c>
      <c r="B9" s="234" t="str">
        <f>IF('Names of Bidder'!D8=0, "", 'Names of Bidder'!D8)</f>
        <v/>
      </c>
      <c r="C9" s="234"/>
      <c r="D9" s="234"/>
      <c r="E9" s="63" t="s">
        <v>29</v>
      </c>
      <c r="H9" s="59"/>
      <c r="I9" s="60"/>
    </row>
    <row r="10" spans="1:9">
      <c r="A10" s="64" t="s">
        <v>30</v>
      </c>
      <c r="B10" s="234" t="str">
        <f>IF('Names of Bidder'!D9=0, "", 'Names of Bidder'!D9)</f>
        <v/>
      </c>
      <c r="C10" s="234"/>
      <c r="D10" s="234"/>
      <c r="E10" s="63" t="s">
        <v>31</v>
      </c>
      <c r="H10" s="59"/>
      <c r="I10" s="60"/>
    </row>
    <row r="11" spans="1:9">
      <c r="B11" s="234" t="str">
        <f>IF('Names of Bidder'!D10=0, "", 'Names of Bidder'!D10)</f>
        <v/>
      </c>
      <c r="C11" s="234"/>
      <c r="D11" s="234"/>
      <c r="E11" s="63" t="s">
        <v>32</v>
      </c>
      <c r="G11" s="34" t="s">
        <v>2</v>
      </c>
    </row>
    <row r="12" spans="1:9">
      <c r="A12" s="33"/>
      <c r="B12" s="234" t="str">
        <f>IF('Names of Bidder'!D11=0, "", 'Names of Bidder'!D11)</f>
        <v/>
      </c>
      <c r="C12" s="234"/>
      <c r="D12" s="234"/>
      <c r="E12" s="63" t="s">
        <v>33</v>
      </c>
    </row>
    <row r="13" spans="1:9">
      <c r="A13" s="33"/>
      <c r="B13" s="90"/>
      <c r="C13" s="90"/>
      <c r="D13" s="90"/>
      <c r="E13" s="25"/>
    </row>
    <row r="14" spans="1:9">
      <c r="A14" s="30" t="s">
        <v>34</v>
      </c>
    </row>
    <row r="15" spans="1:9">
      <c r="A15" s="33"/>
    </row>
    <row r="16" spans="1:9" ht="43.9" customHeight="1">
      <c r="A16" s="283" t="str">
        <f>Cover!C10</f>
        <v>Attachment 22 Integrity Pact : Declaration by the bidder for ‘Code of Integrity for Public procurement</v>
      </c>
      <c r="B16" s="283"/>
      <c r="C16" s="283"/>
      <c r="D16" s="283"/>
      <c r="E16" s="283"/>
      <c r="F16" s="65"/>
      <c r="G16" s="65"/>
      <c r="H16" s="65"/>
    </row>
    <row r="17" spans="1:8" s="34" customFormat="1" ht="14.45" customHeight="1">
      <c r="A17" s="233"/>
      <c r="B17" s="233"/>
      <c r="C17" s="233"/>
      <c r="D17" s="233"/>
      <c r="E17" s="233"/>
    </row>
    <row r="18" spans="1:8" s="34" customFormat="1" ht="12.75">
      <c r="A18" s="233"/>
      <c r="B18" s="233"/>
      <c r="C18" s="233"/>
      <c r="D18" s="233"/>
      <c r="E18" s="233"/>
    </row>
    <row r="19" spans="1:8" s="34" customFormat="1">
      <c r="A19" s="82" t="s">
        <v>22</v>
      </c>
      <c r="B19" s="94" t="str">
        <f>IF('Names of Bidder'!$D$20=0, "", 'Names of Bidder'!$D$20)</f>
        <v/>
      </c>
      <c r="C19" s="30"/>
      <c r="D19" s="84" t="s">
        <v>36</v>
      </c>
      <c r="E19" s="95" t="str">
        <f>IF('Names of Bidder'!$D$17=0, "", 'Names of Bidder'!$D$17)</f>
        <v/>
      </c>
    </row>
    <row r="20" spans="1:8" s="34" customFormat="1" ht="33" customHeight="1">
      <c r="A20" s="82" t="s">
        <v>23</v>
      </c>
      <c r="B20" s="94" t="str">
        <f>IF('Names of Bidder'!$D$21=0, "", 'Names of Bidder'!$D$21)</f>
        <v/>
      </c>
      <c r="C20" s="30"/>
      <c r="D20" s="84" t="s">
        <v>37</v>
      </c>
      <c r="E20" s="95" t="str">
        <f>IF('Names of Bidder'!$D$18=0, "", 'Names of Bidder'!$D$18)</f>
        <v/>
      </c>
    </row>
    <row r="21" spans="1:8" s="34" customFormat="1">
      <c r="A21" s="30"/>
      <c r="B21" s="30"/>
      <c r="C21" s="30"/>
      <c r="D21" s="70"/>
      <c r="E21" s="30"/>
    </row>
    <row r="23" spans="1:8" s="34" customFormat="1">
      <c r="A23" s="53"/>
      <c r="B23" s="30"/>
      <c r="C23" s="30"/>
      <c r="D23" s="30"/>
      <c r="E23" s="30"/>
    </row>
    <row r="26" spans="1:8" s="34" customFormat="1">
      <c r="A26" s="53"/>
      <c r="B26" s="30"/>
      <c r="C26" s="30"/>
      <c r="D26" s="30"/>
      <c r="E26" s="30"/>
    </row>
    <row r="28" spans="1:8" s="30" customFormat="1">
      <c r="A28" s="53"/>
      <c r="F28" s="34"/>
      <c r="G28" s="34"/>
      <c r="H28" s="34"/>
    </row>
    <row r="30" spans="1:8" s="30" customFormat="1">
      <c r="A30" s="53"/>
      <c r="F30" s="34"/>
      <c r="G30" s="34"/>
      <c r="H30" s="34"/>
    </row>
  </sheetData>
  <sheetProtection password="D8E0" sheet="1" objects="1" scenarios="1" formatColumns="0" formatRows="0" selectLockedCells="1"/>
  <customSheetViews>
    <customSheetView guid="{B0A22A2E-D936-43D5-AD99-FEE359115F60}" showPageBreaks="1" showGridLines="0" fitToPage="1" printArea="1" view="pageBreakPreview">
      <selection activeCell="A17" sqref="A17:E18"/>
      <pageMargins left="0" right="0" top="0" bottom="0" header="0" footer="0"/>
      <printOptions horizontalCentered="1"/>
      <pageSetup paperSize="9" orientation="portrait" r:id="rId1"/>
      <headerFooter alignWithMargins="0">
        <oddFooter>&amp;R&amp;"Book Antiqua,Bold"&amp;8 Page &amp;P of &amp;N</oddFooter>
      </headerFooter>
    </customSheetView>
    <customSheetView guid="{F83BAE73-0719-4E5C-A6D6-E09ECA90A570}" showPageBreaks="1" showGridLines="0" fitToPage="1" printArea="1" view="pageBreakPreview">
      <selection activeCell="I17" sqref="I17"/>
      <pageMargins left="0" right="0" top="0" bottom="0" header="0" footer="0"/>
      <printOptions horizontalCentered="1"/>
      <pageSetup paperSize="9" orientation="portrait" r:id="rId2"/>
      <headerFooter alignWithMargins="0">
        <oddFooter>&amp;R&amp;"Book Antiqua,Bold"&amp;8 Page &amp;P of &amp;N</oddFooter>
      </headerFooter>
    </customSheetView>
    <customSheetView guid="{D84895E4-5C73-4024-8035-BE541399BCD0}" showPageBreaks="1" showGridLines="0" fitToPage="1" printArea="1" view="pageBreakPreview">
      <selection activeCell="A17" sqref="A17:E18"/>
      <pageMargins left="0" right="0" top="0" bottom="0" header="0" footer="0"/>
      <printOptions horizontalCentered="1"/>
      <pageSetup paperSize="9" orientation="portrait" r:id="rId3"/>
      <headerFooter alignWithMargins="0">
        <oddFooter>&amp;R&amp;"Book Antiqua,Bold"&amp;8 Page &amp;P of &amp;N</oddFooter>
      </headerFooter>
    </customSheetView>
  </customSheetViews>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2">
    <tabColor indexed="24"/>
    <pageSetUpPr fitToPage="1"/>
  </sheetPr>
  <dimension ref="A1:AB97"/>
  <sheetViews>
    <sheetView showGridLines="0" view="pageBreakPreview" zoomScaleSheetLayoutView="100" workbookViewId="0">
      <selection activeCell="E18" sqref="E18"/>
    </sheetView>
  </sheetViews>
  <sheetFormatPr defaultColWidth="9.140625" defaultRowHeight="14.25"/>
  <cols>
    <col min="1" max="1" width="12.140625" style="91" customWidth="1"/>
    <col min="2" max="2" width="20.5703125" style="101" customWidth="1"/>
    <col min="3" max="3" width="11.42578125" style="101" customWidth="1"/>
    <col min="4" max="4" width="15.42578125" style="101" customWidth="1"/>
    <col min="5" max="5" width="39.28515625" style="101" customWidth="1"/>
    <col min="6" max="7" width="9.140625" style="98"/>
    <col min="8" max="8" width="0" style="98" hidden="1" customWidth="1"/>
    <col min="9" max="16384" width="9.140625" style="98"/>
  </cols>
  <sheetData>
    <row r="1" spans="1:5">
      <c r="A1" s="96" t="str">
        <f>Cover!B3</f>
        <v>Package No.: N2JM/C&amp;M/CS/76(26)</v>
      </c>
      <c r="B1" s="97"/>
      <c r="C1" s="97"/>
      <c r="D1" s="97"/>
      <c r="E1" s="96" t="str">
        <f>"Attachment-15 "</f>
        <v xml:space="preserve">Attachment-15 </v>
      </c>
    </row>
    <row r="2" spans="1:5" ht="12" customHeight="1">
      <c r="A2" s="99"/>
      <c r="B2" s="99"/>
      <c r="C2" s="99"/>
      <c r="D2" s="99"/>
      <c r="E2" s="99"/>
    </row>
    <row r="3" spans="1:5" ht="31.9" customHeight="1">
      <c r="A3" s="284" t="str">
        <f>Cover!B2</f>
        <v>Security Service Contract  at Nalagarh S/S (30 nos. Skilled, 12 nos. Highly-skilled, 01 nos. Highly-skilled/Supervisor) for 02 Years</v>
      </c>
      <c r="B3" s="284"/>
      <c r="C3" s="284"/>
      <c r="D3" s="284"/>
      <c r="E3" s="284"/>
    </row>
    <row r="4" spans="1:5">
      <c r="A4" s="82"/>
      <c r="B4" s="99"/>
      <c r="C4" s="99"/>
      <c r="D4" s="99"/>
      <c r="E4" s="99"/>
    </row>
    <row r="5" spans="1:5" ht="31.15" customHeight="1">
      <c r="A5" s="283" t="s">
        <v>90</v>
      </c>
      <c r="B5" s="283"/>
      <c r="C5" s="283"/>
      <c r="D5" s="283"/>
      <c r="E5" s="283"/>
    </row>
    <row r="6" spans="1:5">
      <c r="A6" s="99"/>
      <c r="B6" s="99"/>
      <c r="C6" s="99"/>
      <c r="D6" s="99"/>
      <c r="E6" s="99"/>
    </row>
    <row r="7" spans="1:5" ht="20.100000000000001" customHeight="1">
      <c r="A7" s="29" t="s">
        <v>25</v>
      </c>
      <c r="B7" s="30"/>
      <c r="C7" s="30"/>
      <c r="D7" s="30"/>
      <c r="E7" s="62" t="s">
        <v>26</v>
      </c>
    </row>
    <row r="8" spans="1:5">
      <c r="A8" s="236"/>
      <c r="B8" s="236"/>
      <c r="C8" s="236"/>
      <c r="D8" s="236"/>
      <c r="E8" s="63" t="s">
        <v>27</v>
      </c>
    </row>
    <row r="9" spans="1:5" ht="20.100000000000001" customHeight="1">
      <c r="A9" s="64" t="s">
        <v>28</v>
      </c>
      <c r="B9" s="234" t="str">
        <f>IF('Names of Bidder'!$D$8=0, "", 'Names of Bidder'!$D$8)</f>
        <v/>
      </c>
      <c r="C9" s="234"/>
      <c r="D9" s="234"/>
      <c r="E9" s="63" t="s">
        <v>29</v>
      </c>
    </row>
    <row r="10" spans="1:5" ht="20.100000000000001" customHeight="1">
      <c r="A10" s="64" t="s">
        <v>30</v>
      </c>
      <c r="B10" s="235" t="str">
        <f>IF('Names of Bidder'!$D$9=0, "", 'Names of Bidder'!$D$9)</f>
        <v/>
      </c>
      <c r="C10" s="235"/>
      <c r="D10" s="235"/>
      <c r="E10" s="63" t="s">
        <v>31</v>
      </c>
    </row>
    <row r="11" spans="1:5" ht="17.25" customHeight="1">
      <c r="A11" s="30"/>
      <c r="B11" s="235" t="str">
        <f>IF('Names of Bidder'!$D$10=0, "", 'Names of Bidder'!$D$10)</f>
        <v/>
      </c>
      <c r="C11" s="235"/>
      <c r="D11" s="235"/>
      <c r="E11" s="63" t="s">
        <v>32</v>
      </c>
    </row>
    <row r="12" spans="1:5" ht="17.25" customHeight="1">
      <c r="A12" s="33"/>
      <c r="B12" s="235" t="str">
        <f>IF('Names of Bidder'!$D$11=0, "", 'Names of Bidder'!$D$11)</f>
        <v/>
      </c>
      <c r="C12" s="235"/>
      <c r="D12" s="235"/>
      <c r="E12" s="63" t="s">
        <v>33</v>
      </c>
    </row>
    <row r="13" spans="1:5" ht="13.5" customHeight="1">
      <c r="A13" s="99"/>
      <c r="B13" s="267"/>
      <c r="C13" s="267"/>
      <c r="D13" s="267"/>
      <c r="E13" s="99"/>
    </row>
    <row r="14" spans="1:5" ht="17.25" customHeight="1">
      <c r="A14" s="99" t="s">
        <v>34</v>
      </c>
      <c r="B14" s="99"/>
      <c r="C14" s="99"/>
      <c r="D14" s="99"/>
      <c r="E14" s="99"/>
    </row>
    <row r="16" spans="1:5" ht="15.75">
      <c r="A16" s="103"/>
      <c r="B16" s="104"/>
      <c r="C16" s="104"/>
      <c r="D16" s="104"/>
      <c r="E16" s="104"/>
    </row>
    <row r="17" spans="1:5" ht="35.25" customHeight="1">
      <c r="A17" s="102" t="s">
        <v>91</v>
      </c>
      <c r="B17" s="314" t="s">
        <v>92</v>
      </c>
      <c r="C17" s="314"/>
      <c r="D17" s="314"/>
      <c r="E17" s="314"/>
    </row>
    <row r="18" spans="1:5" ht="36" customHeight="1">
      <c r="A18" s="193">
        <v>1</v>
      </c>
      <c r="B18" s="293" t="s">
        <v>93</v>
      </c>
      <c r="C18" s="293"/>
      <c r="D18" s="293"/>
      <c r="E18" s="197" t="s">
        <v>94</v>
      </c>
    </row>
    <row r="19" spans="1:5" ht="18.95" customHeight="1">
      <c r="A19" s="194">
        <v>2</v>
      </c>
      <c r="B19" s="299" t="s">
        <v>95</v>
      </c>
      <c r="C19" s="299"/>
      <c r="D19" s="299"/>
      <c r="E19" s="195"/>
    </row>
    <row r="20" spans="1:5" ht="18.95" customHeight="1">
      <c r="A20" s="196"/>
      <c r="B20" s="299" t="s">
        <v>96</v>
      </c>
      <c r="C20" s="299"/>
      <c r="D20" s="299"/>
      <c r="E20" s="197"/>
    </row>
    <row r="21" spans="1:5" ht="18.95" customHeight="1">
      <c r="A21" s="196"/>
      <c r="B21" s="299"/>
      <c r="C21" s="299"/>
      <c r="D21" s="299"/>
      <c r="E21" s="197"/>
    </row>
    <row r="22" spans="1:5" ht="18.95" customHeight="1">
      <c r="A22" s="196"/>
      <c r="B22" s="299"/>
      <c r="C22" s="299"/>
      <c r="D22" s="299"/>
      <c r="E22" s="197"/>
    </row>
    <row r="23" spans="1:5" ht="18.95" customHeight="1">
      <c r="A23" s="196"/>
      <c r="B23" s="299" t="s">
        <v>97</v>
      </c>
      <c r="C23" s="299"/>
      <c r="D23" s="299"/>
      <c r="E23" s="197"/>
    </row>
    <row r="24" spans="1:5" ht="18.95" customHeight="1">
      <c r="A24" s="196"/>
      <c r="B24" s="299"/>
      <c r="C24" s="299"/>
      <c r="D24" s="299"/>
      <c r="E24" s="198"/>
    </row>
    <row r="25" spans="1:5" ht="18.95" customHeight="1">
      <c r="A25" s="196"/>
      <c r="B25" s="299"/>
      <c r="C25" s="299"/>
      <c r="D25" s="299"/>
      <c r="E25" s="198"/>
    </row>
    <row r="26" spans="1:5" ht="18.95" customHeight="1">
      <c r="A26" s="196"/>
      <c r="B26" s="299" t="s">
        <v>98</v>
      </c>
      <c r="C26" s="299"/>
      <c r="D26" s="299"/>
      <c r="E26" s="198"/>
    </row>
    <row r="27" spans="1:5" ht="18.95" customHeight="1">
      <c r="A27" s="196"/>
      <c r="B27" s="299"/>
      <c r="C27" s="299"/>
      <c r="D27" s="299"/>
      <c r="E27" s="197"/>
    </row>
    <row r="28" spans="1:5" ht="18.95" customHeight="1">
      <c r="A28" s="199"/>
      <c r="B28" s="313"/>
      <c r="C28" s="313"/>
      <c r="D28" s="313"/>
      <c r="E28" s="200"/>
    </row>
    <row r="29" spans="1:5" ht="17.100000000000001" customHeight="1">
      <c r="A29" s="193">
        <v>3</v>
      </c>
      <c r="B29" s="293" t="s">
        <v>99</v>
      </c>
      <c r="C29" s="293"/>
      <c r="D29" s="293"/>
      <c r="E29" s="201"/>
    </row>
    <row r="30" spans="1:5">
      <c r="A30" s="171">
        <v>4</v>
      </c>
      <c r="B30" s="300" t="s">
        <v>100</v>
      </c>
      <c r="C30" s="300"/>
      <c r="D30" s="300"/>
      <c r="E30" s="174"/>
    </row>
    <row r="31" spans="1:5" ht="28.5" hidden="1" customHeight="1">
      <c r="A31" s="220" t="s">
        <v>101</v>
      </c>
      <c r="B31" s="301" t="s">
        <v>102</v>
      </c>
      <c r="C31" s="301"/>
      <c r="D31" s="301"/>
      <c r="E31" s="218"/>
    </row>
    <row r="32" spans="1:5" hidden="1">
      <c r="A32" s="220"/>
      <c r="B32" s="302" t="s">
        <v>103</v>
      </c>
      <c r="C32" s="302"/>
      <c r="D32" s="302"/>
      <c r="E32" s="217" t="s">
        <v>104</v>
      </c>
    </row>
    <row r="33" spans="1:5" hidden="1">
      <c r="A33" s="221" t="s">
        <v>105</v>
      </c>
      <c r="B33" s="303"/>
      <c r="C33" s="304"/>
      <c r="D33" s="305"/>
      <c r="E33" s="219"/>
    </row>
    <row r="34" spans="1:5" hidden="1">
      <c r="A34" s="221" t="s">
        <v>106</v>
      </c>
      <c r="B34" s="303"/>
      <c r="C34" s="304"/>
      <c r="D34" s="305"/>
      <c r="E34" s="219"/>
    </row>
    <row r="35" spans="1:5" hidden="1">
      <c r="A35" s="221" t="s">
        <v>107</v>
      </c>
      <c r="B35" s="303"/>
      <c r="C35" s="304"/>
      <c r="D35" s="305"/>
      <c r="E35" s="219"/>
    </row>
    <row r="36" spans="1:5" ht="59.25" customHeight="1">
      <c r="A36" s="171" t="s">
        <v>108</v>
      </c>
      <c r="B36" s="306" t="s">
        <v>109</v>
      </c>
      <c r="C36" s="307"/>
      <c r="D36" s="308"/>
      <c r="E36" s="174"/>
    </row>
    <row r="37" spans="1:5">
      <c r="A37" s="172"/>
      <c r="B37" s="309" t="s">
        <v>103</v>
      </c>
      <c r="C37" s="309"/>
      <c r="D37" s="309"/>
      <c r="E37" s="171" t="s">
        <v>104</v>
      </c>
    </row>
    <row r="38" spans="1:5" ht="17.100000000000001" customHeight="1">
      <c r="A38" s="172" t="s">
        <v>105</v>
      </c>
      <c r="B38" s="290"/>
      <c r="C38" s="291"/>
      <c r="D38" s="292"/>
      <c r="E38" s="173"/>
    </row>
    <row r="39" spans="1:5" ht="17.100000000000001" customHeight="1">
      <c r="A39" s="172" t="s">
        <v>106</v>
      </c>
      <c r="B39" s="290"/>
      <c r="C39" s="291"/>
      <c r="D39" s="292"/>
      <c r="E39" s="173"/>
    </row>
    <row r="40" spans="1:5" ht="17.100000000000001" customHeight="1">
      <c r="A40" s="172" t="s">
        <v>107</v>
      </c>
      <c r="B40" s="290"/>
      <c r="C40" s="291"/>
      <c r="D40" s="292"/>
      <c r="E40" s="173"/>
    </row>
    <row r="41" spans="1:5" ht="17.100000000000001" customHeight="1">
      <c r="A41" s="172" t="s">
        <v>110</v>
      </c>
      <c r="B41" s="290"/>
      <c r="C41" s="291"/>
      <c r="D41" s="292"/>
      <c r="E41" s="173"/>
    </row>
    <row r="42" spans="1:5" ht="17.100000000000001" customHeight="1">
      <c r="A42" s="172" t="s">
        <v>111</v>
      </c>
      <c r="B42" s="290"/>
      <c r="C42" s="291"/>
      <c r="D42" s="292"/>
      <c r="E42" s="173"/>
    </row>
    <row r="43" spans="1:5" ht="17.100000000000001" customHeight="1">
      <c r="A43" s="193">
        <v>5</v>
      </c>
      <c r="B43" s="293" t="s">
        <v>112</v>
      </c>
      <c r="C43" s="293"/>
      <c r="D43" s="293"/>
      <c r="E43" s="201"/>
    </row>
    <row r="44" spans="1:5" ht="17.100000000000001" customHeight="1">
      <c r="A44" s="105">
        <v>6</v>
      </c>
      <c r="B44" s="295" t="s">
        <v>113</v>
      </c>
      <c r="C44" s="295"/>
      <c r="D44" s="295"/>
      <c r="E44" s="110"/>
    </row>
    <row r="45" spans="1:5" ht="17.100000000000001" customHeight="1">
      <c r="A45" s="106"/>
      <c r="B45" s="295"/>
      <c r="C45" s="295"/>
      <c r="D45" s="295"/>
      <c r="E45" s="107"/>
    </row>
    <row r="46" spans="1:5" ht="17.100000000000001" customHeight="1">
      <c r="A46" s="108"/>
      <c r="B46" s="296"/>
      <c r="C46" s="296"/>
      <c r="D46" s="296"/>
      <c r="E46" s="109"/>
    </row>
    <row r="47" spans="1:5" ht="33.75" customHeight="1">
      <c r="A47" s="106">
        <v>7</v>
      </c>
      <c r="B47" s="298" t="s">
        <v>114</v>
      </c>
      <c r="C47" s="298"/>
      <c r="D47" s="298"/>
      <c r="E47" s="111"/>
    </row>
    <row r="48" spans="1:5" ht="17.100000000000001" customHeight="1">
      <c r="A48" s="106"/>
      <c r="B48" s="295" t="s">
        <v>21</v>
      </c>
      <c r="C48" s="295"/>
      <c r="D48" s="295"/>
      <c r="E48" s="107"/>
    </row>
    <row r="49" spans="1:28" ht="17.100000000000001" customHeight="1">
      <c r="A49" s="105">
        <v>8</v>
      </c>
      <c r="B49" s="310" t="s">
        <v>115</v>
      </c>
      <c r="C49" s="311"/>
      <c r="D49" s="312"/>
      <c r="E49" s="112"/>
    </row>
    <row r="50" spans="1:28" ht="17.100000000000001" customHeight="1">
      <c r="A50" s="106"/>
      <c r="B50" s="295" t="s">
        <v>116</v>
      </c>
      <c r="C50" s="295"/>
      <c r="D50" s="295"/>
      <c r="E50" s="107"/>
    </row>
    <row r="51" spans="1:28" ht="17.100000000000001" customHeight="1">
      <c r="A51" s="106"/>
      <c r="B51" s="295" t="s">
        <v>117</v>
      </c>
      <c r="C51" s="295"/>
      <c r="D51" s="295"/>
      <c r="E51" s="107"/>
    </row>
    <row r="52" spans="1:28" ht="17.100000000000001" customHeight="1">
      <c r="A52" s="108"/>
      <c r="B52" s="296" t="s">
        <v>118</v>
      </c>
      <c r="C52" s="296"/>
      <c r="D52" s="296"/>
      <c r="E52" s="109"/>
    </row>
    <row r="53" spans="1:28" ht="17.100000000000001" customHeight="1">
      <c r="A53" s="105">
        <v>9</v>
      </c>
      <c r="B53" s="297" t="s">
        <v>119</v>
      </c>
      <c r="C53" s="297"/>
      <c r="D53" s="297"/>
      <c r="E53" s="112"/>
    </row>
    <row r="54" spans="1:28" ht="17.100000000000001" customHeight="1">
      <c r="A54" s="106"/>
      <c r="B54" s="295" t="s">
        <v>120</v>
      </c>
      <c r="C54" s="295"/>
      <c r="D54" s="295"/>
      <c r="E54" s="107"/>
    </row>
    <row r="55" spans="1:28" ht="17.100000000000001" customHeight="1">
      <c r="A55" s="106"/>
      <c r="B55" s="295" t="s">
        <v>121</v>
      </c>
      <c r="C55" s="295"/>
      <c r="D55" s="295"/>
      <c r="E55" s="107"/>
    </row>
    <row r="56" spans="1:28" ht="17.100000000000001" customHeight="1">
      <c r="A56" s="106"/>
      <c r="B56" s="295"/>
      <c r="C56" s="295"/>
      <c r="D56" s="295"/>
      <c r="E56" s="107"/>
    </row>
    <row r="57" spans="1:28" ht="17.100000000000001" customHeight="1">
      <c r="A57" s="106"/>
      <c r="B57" s="295"/>
      <c r="C57" s="295"/>
      <c r="D57" s="295"/>
      <c r="E57" s="107"/>
      <c r="H57" s="113">
        <v>1</v>
      </c>
    </row>
    <row r="58" spans="1:28" ht="17.100000000000001" customHeight="1">
      <c r="A58" s="106"/>
      <c r="B58" s="295" t="s">
        <v>122</v>
      </c>
      <c r="C58" s="295"/>
      <c r="D58" s="295"/>
      <c r="E58" s="107"/>
      <c r="Z58" s="93"/>
      <c r="AA58" s="93"/>
      <c r="AB58" s="93"/>
    </row>
    <row r="59" spans="1:28" ht="17.100000000000001" customHeight="1">
      <c r="A59" s="106"/>
      <c r="B59" s="295" t="s">
        <v>123</v>
      </c>
      <c r="C59" s="295"/>
      <c r="D59" s="295"/>
      <c r="E59" s="114" t="str">
        <f>IF(H57=1,"Saving Account","Current Account")</f>
        <v>Saving Account</v>
      </c>
      <c r="Z59" s="93"/>
      <c r="AA59" s="93"/>
      <c r="AB59" s="93"/>
    </row>
    <row r="60" spans="1:28" ht="33" customHeight="1">
      <c r="A60" s="86">
        <v>10</v>
      </c>
      <c r="B60" s="294" t="s">
        <v>124</v>
      </c>
      <c r="C60" s="294"/>
      <c r="D60" s="294"/>
      <c r="E60" s="110"/>
    </row>
    <row r="61" spans="1:28" ht="48" customHeight="1">
      <c r="A61" s="86">
        <v>11</v>
      </c>
      <c r="B61" s="294" t="s">
        <v>125</v>
      </c>
      <c r="C61" s="294"/>
      <c r="D61" s="294"/>
      <c r="E61" s="110"/>
    </row>
    <row r="62" spans="1:28" ht="54.95" customHeight="1">
      <c r="A62" s="289" t="s">
        <v>126</v>
      </c>
      <c r="B62" s="289"/>
      <c r="C62" s="289"/>
      <c r="D62" s="289"/>
      <c r="E62" s="289"/>
    </row>
    <row r="63" spans="1:28">
      <c r="D63" s="84"/>
    </row>
    <row r="64" spans="1:28">
      <c r="A64" s="82" t="s">
        <v>22</v>
      </c>
      <c r="B64" s="94" t="str">
        <f>IF('Names of Bidder'!$D$20=0, "", 'Names of Bidder'!$D$20)</f>
        <v/>
      </c>
      <c r="C64" s="30"/>
      <c r="D64" s="84" t="s">
        <v>36</v>
      </c>
      <c r="E64" s="95" t="str">
        <f>IF('Names of Bidder'!$D$17=0, "", 'Names of Bidder'!$D$17)</f>
        <v/>
      </c>
    </row>
    <row r="65" spans="1:5" ht="34.5" customHeight="1">
      <c r="A65" s="82" t="s">
        <v>23</v>
      </c>
      <c r="B65" s="94" t="str">
        <f>IF('Names of Bidder'!$D$21=0, "", 'Names of Bidder'!$D$21)</f>
        <v/>
      </c>
      <c r="C65" s="30"/>
      <c r="D65" s="84" t="s">
        <v>37</v>
      </c>
      <c r="E65" s="95" t="str">
        <f>IF('Names of Bidder'!$D$18=0, "", 'Names of Bidder'!$D$18)</f>
        <v/>
      </c>
    </row>
    <row r="66" spans="1:5" ht="24.95" customHeight="1">
      <c r="D66" s="84"/>
      <c r="E66" s="99"/>
    </row>
    <row r="67" spans="1:5" ht="48" customHeight="1"/>
    <row r="68" spans="1:5" ht="96" customHeight="1"/>
    <row r="69" spans="1:5" ht="20.100000000000001" customHeight="1"/>
    <row r="70" spans="1:5" ht="46.5" customHeight="1"/>
    <row r="71" spans="1:5" ht="20.100000000000001" customHeight="1"/>
    <row r="72" spans="1:5" ht="20.100000000000001" customHeight="1"/>
    <row r="73" spans="1:5" ht="20.100000000000001" customHeight="1"/>
    <row r="74" spans="1:5" ht="20.100000000000001" customHeight="1"/>
    <row r="75" spans="1:5" ht="20.100000000000001" customHeight="1"/>
    <row r="76" spans="1:5" ht="20.100000000000001" customHeight="1"/>
    <row r="77" spans="1:5" ht="20.100000000000001" customHeight="1"/>
    <row r="93" ht="62.25" customHeight="1"/>
    <row r="95" ht="57" customHeight="1"/>
    <row r="97" ht="40.5" customHeight="1"/>
  </sheetData>
  <sheetProtection password="D8E0" sheet="1" objects="1" scenarios="1" formatColumns="0" formatRows="0" selectLockedCells="1"/>
  <customSheetViews>
    <customSheetView guid="{B0A22A2E-D936-43D5-AD99-FEE359115F60}" showPageBreaks="1" showGridLines="0" fitToPage="1" printArea="1" hiddenColumns="1" view="pageBreakPreview">
      <selection activeCell="E18" sqref="E18"/>
      <pageMargins left="0" right="0" top="0" bottom="0" header="0" footer="0"/>
      <printOptions horizontalCentered="1"/>
      <pageSetup paperSize="9" scale="91" fitToHeight="2" orientation="portrait" r:id="rId1"/>
      <headerFooter alignWithMargins="0">
        <oddFooter>&amp;R&amp;"Book Antiqua,Bold"&amp;8 Page &amp;P of &amp;N</oddFooter>
      </headerFooter>
    </customSheetView>
    <customSheetView guid="{F83BAE73-0719-4E5C-A6D6-E09ECA90A570}" showPageBreaks="1" showGridLines="0" fitToPage="1" printArea="1" hiddenColumns="1" view="pageBreakPreview">
      <selection activeCell="E25" sqref="E25"/>
      <pageMargins left="0" right="0" top="0" bottom="0" header="0" footer="0"/>
      <printOptions horizontalCentered="1"/>
      <pageSetup paperSize="9" scale="72" fitToHeight="2" orientation="portrait" r:id="rId2"/>
      <headerFooter alignWithMargins="0">
        <oddFooter>&amp;R&amp;"Book Antiqua,Bold"&amp;8 Page &amp;P of &amp;N</oddFooter>
      </headerFooter>
    </customSheetView>
    <customSheetView guid="{705A993D-5DF6-4963-9DB5-8F89E6445EBA}" showGridLines="0" hiddenRows="1" hiddenColumns="1">
      <selection activeCell="E19" sqref="E19"/>
      <pageMargins left="0" right="0" top="0" bottom="0" header="0" footer="0"/>
      <pageSetup orientation="portrait" r:id="rId3"/>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4"/>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5"/>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6"/>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8"/>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9"/>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0"/>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11"/>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12"/>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13"/>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4"/>
      <headerFooter alignWithMargins="0">
        <oddFooter>&amp;R&amp;"Book Antiqua,Bold"&amp;8 Page &amp;P of &amp;N</oddFooter>
      </headerFooter>
    </customSheetView>
    <customSheetView guid="{D84895E4-5C73-4024-8035-BE541399BCD0}" showPageBreaks="1" showGridLines="0" fitToPage="1" printArea="1" hiddenColumns="1" view="pageBreakPreview">
      <selection activeCell="E18" sqref="E18"/>
      <pageMargins left="0" right="0" top="0" bottom="0" header="0" footer="0"/>
      <printOptions horizontalCentered="1"/>
      <pageSetup paperSize="9" scale="91" fitToHeight="2" orientation="portrait" r:id="rId15"/>
      <headerFooter alignWithMargins="0">
        <oddFooter>&amp;R&amp;"Book Antiqua,Bold"&amp;8 Page &amp;P of &amp;N</oddFooter>
      </headerFooter>
    </customSheetView>
  </customSheetViews>
  <mergeCells count="54">
    <mergeCell ref="B56:D56"/>
    <mergeCell ref="B48:D48"/>
    <mergeCell ref="B49:D49"/>
    <mergeCell ref="B50:D50"/>
    <mergeCell ref="B11:D11"/>
    <mergeCell ref="B12:D12"/>
    <mergeCell ref="B13:D13"/>
    <mergeCell ref="B46:D46"/>
    <mergeCell ref="B44:D44"/>
    <mergeCell ref="B45:D45"/>
    <mergeCell ref="B28:D28"/>
    <mergeCell ref="B17:E17"/>
    <mergeCell ref="B18:D18"/>
    <mergeCell ref="B19:D19"/>
    <mergeCell ref="B20:D20"/>
    <mergeCell ref="B21:D21"/>
    <mergeCell ref="A3:E3"/>
    <mergeCell ref="A5:E5"/>
    <mergeCell ref="A8:D8"/>
    <mergeCell ref="B9:D9"/>
    <mergeCell ref="B10:D10"/>
    <mergeCell ref="B22:D22"/>
    <mergeCell ref="B23:D23"/>
    <mergeCell ref="B24:D24"/>
    <mergeCell ref="B25:D25"/>
    <mergeCell ref="B26:D26"/>
    <mergeCell ref="B27:D27"/>
    <mergeCell ref="B39:D39"/>
    <mergeCell ref="B29:D29"/>
    <mergeCell ref="B30:D30"/>
    <mergeCell ref="B31:D31"/>
    <mergeCell ref="B32:D32"/>
    <mergeCell ref="B33:D33"/>
    <mergeCell ref="B34:D34"/>
    <mergeCell ref="B35:D35"/>
    <mergeCell ref="B36:D36"/>
    <mergeCell ref="B37:D37"/>
    <mergeCell ref="B38:D38"/>
    <mergeCell ref="A62:E62"/>
    <mergeCell ref="B40:D40"/>
    <mergeCell ref="B41:D41"/>
    <mergeCell ref="B42:D42"/>
    <mergeCell ref="B43:D43"/>
    <mergeCell ref="B61:D61"/>
    <mergeCell ref="B51:D51"/>
    <mergeCell ref="B52:D52"/>
    <mergeCell ref="B53:D53"/>
    <mergeCell ref="B54:D54"/>
    <mergeCell ref="B55:D55"/>
    <mergeCell ref="B47:D47"/>
    <mergeCell ref="B57:D57"/>
    <mergeCell ref="B58:D58"/>
    <mergeCell ref="B59:D59"/>
    <mergeCell ref="B60:D60"/>
  </mergeCells>
  <printOptions horizontalCentered="1"/>
  <pageMargins left="1.25" right="0.7" top="1" bottom="0.7" header="0.34" footer="0.35"/>
  <pageSetup paperSize="9" scale="91" fitToHeight="2" orientation="portrait" r:id="rId16"/>
  <headerFooter alignWithMargins="0">
    <oddFooter>&amp;R&amp;"Book Antiqua,Bold"&amp;8 Page &amp;P of &amp;N</oddFooter>
  </headerFooter>
  <drawing r:id="rId17"/>
  <legacyDrawing r:id="rId18"/>
  <mc:AlternateContent xmlns:mc="http://schemas.openxmlformats.org/markup-compatibility/2006">
    <mc:Choice Requires="x14">
      <controls>
        <mc:AlternateContent xmlns:mc="http://schemas.openxmlformats.org/markup-compatibility/2006">
          <mc:Choice Requires="x14">
            <control shapeId="24577" r:id="rId19" name="Option Button 1">
              <controlPr defaultSize="0" autoFill="0" autoLine="0" autoPict="0">
                <anchor moveWithCells="1">
                  <from>
                    <xdr:col>1</xdr:col>
                    <xdr:colOff>1190625</xdr:colOff>
                    <xdr:row>58</xdr:row>
                    <xdr:rowOff>66675</xdr:rowOff>
                  </from>
                  <to>
                    <xdr:col>2</xdr:col>
                    <xdr:colOff>361950</xdr:colOff>
                    <xdr:row>58</xdr:row>
                    <xdr:rowOff>161925</xdr:rowOff>
                  </to>
                </anchor>
              </controlPr>
            </control>
          </mc:Choice>
        </mc:AlternateContent>
        <mc:AlternateContent xmlns:mc="http://schemas.openxmlformats.org/markup-compatibility/2006">
          <mc:Choice Requires="x14">
            <control shapeId="24578" r:id="rId20" name="Option Button 2">
              <controlPr defaultSize="0" autoFill="0" autoLine="0" autoPict="0">
                <anchor moveWithCells="1">
                  <from>
                    <xdr:col>2</xdr:col>
                    <xdr:colOff>695325</xdr:colOff>
                    <xdr:row>58</xdr:row>
                    <xdr:rowOff>57150</xdr:rowOff>
                  </from>
                  <to>
                    <xdr:col>3</xdr:col>
                    <xdr:colOff>466725</xdr:colOff>
                    <xdr:row>58</xdr:row>
                    <xdr:rowOff>161925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9">
    <tabColor indexed="10"/>
  </sheetPr>
  <dimension ref="A1:Z210"/>
  <sheetViews>
    <sheetView showGridLines="0" showZeros="0" view="pageBreakPreview" zoomScaleSheetLayoutView="100" workbookViewId="0">
      <selection activeCell="L41" sqref="L41"/>
    </sheetView>
  </sheetViews>
  <sheetFormatPr defaultColWidth="9.140625" defaultRowHeight="14.25"/>
  <cols>
    <col min="1" max="1" width="12.140625" style="101" customWidth="1"/>
    <col min="2" max="2" width="18.140625" style="101" customWidth="1"/>
    <col min="3" max="11" width="7.42578125" style="101" customWidth="1"/>
    <col min="12" max="12" width="8" style="101" customWidth="1"/>
    <col min="13" max="16384" width="9.140625" style="101"/>
  </cols>
  <sheetData>
    <row r="1" spans="1:26">
      <c r="A1" s="121" t="str">
        <f>Cover!B3</f>
        <v>Package No.: N2JM/C&amp;M/CS/76(26)</v>
      </c>
      <c r="B1" s="122"/>
      <c r="C1" s="122"/>
      <c r="D1" s="122"/>
      <c r="E1" s="122"/>
      <c r="F1" s="122"/>
      <c r="G1" s="122"/>
      <c r="H1" s="122"/>
      <c r="I1" s="122"/>
      <c r="J1" s="122"/>
      <c r="K1" s="122"/>
      <c r="L1" s="123" t="str">
        <f>"Attachment-16 "</f>
        <v xml:space="preserve">Attachment-16 </v>
      </c>
    </row>
    <row r="2" spans="1:26" ht="11.25" customHeight="1">
      <c r="Z2" s="166" t="e">
        <f>#REF!</f>
        <v>#REF!</v>
      </c>
    </row>
    <row r="3" spans="1:26" ht="30.6" customHeight="1">
      <c r="A3" s="284" t="str">
        <f>Cover!B2</f>
        <v>Security Service Contract  at Nalagarh S/S (30 nos. Skilled, 12 nos. Highly-skilled, 01 nos. Highly-skilled/Supervisor) for 02 Years</v>
      </c>
      <c r="B3" s="284"/>
      <c r="C3" s="284"/>
      <c r="D3" s="284"/>
      <c r="E3" s="284"/>
      <c r="F3" s="284"/>
      <c r="G3" s="284"/>
      <c r="H3" s="284"/>
      <c r="I3" s="284"/>
      <c r="J3" s="284"/>
      <c r="K3" s="284"/>
      <c r="L3" s="284"/>
    </row>
    <row r="4" spans="1:26" ht="15.95" customHeight="1">
      <c r="A4" s="126"/>
      <c r="H4" s="115"/>
      <c r="I4" s="116"/>
    </row>
    <row r="5" spans="1:26" ht="20.100000000000001" customHeight="1">
      <c r="A5" s="269" t="s">
        <v>127</v>
      </c>
      <c r="B5" s="269"/>
      <c r="C5" s="269"/>
      <c r="D5" s="269"/>
      <c r="E5" s="269"/>
      <c r="F5" s="269"/>
      <c r="G5" s="269"/>
      <c r="H5" s="269"/>
      <c r="I5" s="269"/>
      <c r="J5" s="269"/>
      <c r="K5" s="269"/>
      <c r="L5" s="269"/>
    </row>
    <row r="6" spans="1:26">
      <c r="A6" s="119"/>
      <c r="H6" s="115"/>
      <c r="I6" s="116"/>
    </row>
    <row r="7" spans="1:26">
      <c r="A7" s="89" t="s">
        <v>25</v>
      </c>
      <c r="G7" s="100" t="s">
        <v>26</v>
      </c>
      <c r="I7" s="116"/>
    </row>
    <row r="8" spans="1:26">
      <c r="A8" s="315"/>
      <c r="B8" s="315"/>
      <c r="C8" s="315"/>
      <c r="D8" s="315"/>
      <c r="F8" s="117"/>
      <c r="G8" s="118" t="s">
        <v>27</v>
      </c>
      <c r="I8" s="116"/>
    </row>
    <row r="9" spans="1:26">
      <c r="A9" s="90" t="s">
        <v>28</v>
      </c>
      <c r="B9" s="267" t="str">
        <f>IF('Names of Bidder'!D8=0, "", 'Names of Bidder'!D8)</f>
        <v/>
      </c>
      <c r="C9" s="267"/>
      <c r="D9" s="267"/>
      <c r="F9" s="167"/>
      <c r="G9" s="118" t="s">
        <v>29</v>
      </c>
      <c r="I9" s="116"/>
    </row>
    <row r="10" spans="1:26">
      <c r="A10" s="90" t="s">
        <v>30</v>
      </c>
      <c r="B10" s="267" t="str">
        <f>IF('Names of Bidder'!D9=0, "", 'Names of Bidder'!D9)</f>
        <v/>
      </c>
      <c r="C10" s="267"/>
      <c r="D10" s="267"/>
      <c r="F10" s="167"/>
      <c r="G10" s="118" t="s">
        <v>31</v>
      </c>
      <c r="I10" s="116"/>
    </row>
    <row r="11" spans="1:26">
      <c r="B11" s="267" t="str">
        <f>IF('Names of Bidder'!D10=0, "", 'Names of Bidder'!D10)</f>
        <v/>
      </c>
      <c r="C11" s="267"/>
      <c r="D11" s="267"/>
      <c r="F11" s="167"/>
      <c r="G11" s="118" t="s">
        <v>32</v>
      </c>
    </row>
    <row r="12" spans="1:26">
      <c r="A12" s="119"/>
      <c r="B12" s="267" t="str">
        <f>IF('Names of Bidder'!D11=0, "", 'Names of Bidder'!D11)</f>
        <v/>
      </c>
      <c r="C12" s="267"/>
      <c r="D12" s="267"/>
      <c r="F12" s="167"/>
      <c r="G12" s="118" t="s">
        <v>33</v>
      </c>
    </row>
    <row r="13" spans="1:26">
      <c r="A13" s="119"/>
      <c r="B13" s="90"/>
      <c r="C13" s="90"/>
      <c r="D13" s="90"/>
      <c r="E13" s="90"/>
      <c r="F13" s="90"/>
    </row>
    <row r="14" spans="1:26">
      <c r="A14" s="101" t="s">
        <v>34</v>
      </c>
    </row>
    <row r="15" spans="1:26">
      <c r="A15" s="119"/>
    </row>
    <row r="16" spans="1:26" ht="57.75" customHeight="1">
      <c r="A16" s="286" t="s">
        <v>128</v>
      </c>
      <c r="B16" s="286"/>
      <c r="C16" s="286"/>
      <c r="D16" s="286"/>
      <c r="E16" s="286"/>
      <c r="F16" s="286"/>
      <c r="G16" s="286"/>
      <c r="H16" s="286"/>
      <c r="I16" s="286"/>
      <c r="J16" s="286"/>
      <c r="K16" s="286"/>
      <c r="L16" s="286"/>
    </row>
    <row r="17" spans="1:12">
      <c r="A17" s="132"/>
      <c r="B17" s="139"/>
      <c r="C17" s="139"/>
      <c r="D17" s="92"/>
      <c r="E17" s="92"/>
      <c r="F17" s="92"/>
      <c r="G17" s="92"/>
      <c r="H17" s="92"/>
      <c r="I17" s="92"/>
      <c r="J17" s="92"/>
      <c r="K17" s="92"/>
      <c r="L17" s="92"/>
    </row>
    <row r="18" spans="1:12" ht="16.5" customHeight="1">
      <c r="A18" s="133">
        <v>1</v>
      </c>
      <c r="B18" s="82" t="s">
        <v>129</v>
      </c>
    </row>
    <row r="19" spans="1:12" ht="61.5" customHeight="1">
      <c r="B19" s="286" t="s">
        <v>130</v>
      </c>
      <c r="C19" s="286"/>
      <c r="D19" s="286"/>
      <c r="E19" s="286"/>
      <c r="F19" s="286"/>
      <c r="G19" s="286"/>
      <c r="H19" s="286"/>
      <c r="I19" s="286"/>
      <c r="J19" s="286"/>
      <c r="K19" s="286"/>
      <c r="L19" s="286"/>
    </row>
    <row r="20" spans="1:12" ht="37.5" customHeight="1">
      <c r="A20" s="91">
        <v>1.1000000000000001</v>
      </c>
      <c r="B20" s="286" t="s">
        <v>131</v>
      </c>
      <c r="C20" s="286"/>
      <c r="D20" s="286"/>
      <c r="E20" s="286"/>
      <c r="F20" s="286"/>
      <c r="G20" s="286"/>
      <c r="H20" s="286"/>
      <c r="I20" s="286"/>
      <c r="J20" s="286"/>
      <c r="K20" s="286"/>
      <c r="L20" s="286"/>
    </row>
    <row r="21" spans="1:12" ht="53.25" customHeight="1">
      <c r="A21" s="132"/>
      <c r="B21" s="86" t="s">
        <v>132</v>
      </c>
      <c r="C21" s="317" t="s">
        <v>133</v>
      </c>
      <c r="D21" s="317"/>
      <c r="E21" s="317"/>
      <c r="F21" s="317"/>
      <c r="G21" s="317" t="s">
        <v>134</v>
      </c>
      <c r="H21" s="317"/>
      <c r="I21" s="317" t="s">
        <v>135</v>
      </c>
      <c r="J21" s="317"/>
      <c r="K21" s="317" t="s">
        <v>136</v>
      </c>
      <c r="L21" s="317"/>
    </row>
    <row r="22" spans="1:12" ht="48" customHeight="1">
      <c r="A22" s="132"/>
      <c r="B22" s="143"/>
      <c r="C22" s="287"/>
      <c r="D22" s="287"/>
      <c r="E22" s="287"/>
      <c r="F22" s="287"/>
      <c r="G22" s="316"/>
      <c r="H22" s="316"/>
      <c r="I22" s="316"/>
      <c r="J22" s="316"/>
      <c r="K22" s="318"/>
      <c r="L22" s="318"/>
    </row>
    <row r="23" spans="1:12" ht="45.75" customHeight="1">
      <c r="A23" s="132"/>
      <c r="B23" s="143"/>
      <c r="C23" s="287"/>
      <c r="D23" s="287"/>
      <c r="E23" s="287"/>
      <c r="F23" s="287"/>
      <c r="G23" s="316"/>
      <c r="H23" s="316"/>
      <c r="I23" s="316"/>
      <c r="J23" s="316"/>
      <c r="K23" s="318"/>
      <c r="L23" s="318"/>
    </row>
    <row r="24" spans="1:12" ht="42.75" customHeight="1">
      <c r="A24" s="132"/>
      <c r="B24" s="143"/>
      <c r="C24" s="287"/>
      <c r="D24" s="287"/>
      <c r="E24" s="287"/>
      <c r="F24" s="287"/>
      <c r="G24" s="316"/>
      <c r="H24" s="316"/>
      <c r="I24" s="316"/>
      <c r="J24" s="316"/>
      <c r="K24" s="318"/>
      <c r="L24" s="318"/>
    </row>
    <row r="25" spans="1:12" ht="51" customHeight="1">
      <c r="A25" s="132"/>
      <c r="B25" s="143"/>
      <c r="C25" s="287"/>
      <c r="D25" s="287"/>
      <c r="E25" s="287"/>
      <c r="F25" s="287"/>
      <c r="G25" s="316"/>
      <c r="H25" s="316"/>
      <c r="I25" s="316"/>
      <c r="J25" s="316"/>
      <c r="K25" s="318"/>
      <c r="L25" s="318"/>
    </row>
    <row r="26" spans="1:12" ht="40.5" customHeight="1">
      <c r="A26" s="132"/>
      <c r="B26" s="143"/>
      <c r="C26" s="287"/>
      <c r="D26" s="287"/>
      <c r="E26" s="287"/>
      <c r="F26" s="287"/>
      <c r="G26" s="316"/>
      <c r="H26" s="316"/>
      <c r="I26" s="316"/>
      <c r="J26" s="316"/>
      <c r="K26" s="318"/>
      <c r="L26" s="318"/>
    </row>
    <row r="27" spans="1:12">
      <c r="A27" s="133">
        <v>2</v>
      </c>
      <c r="B27" s="82" t="s">
        <v>137</v>
      </c>
      <c r="D27" s="92"/>
      <c r="E27" s="92"/>
      <c r="F27" s="92"/>
    </row>
    <row r="28" spans="1:12" ht="18" customHeight="1">
      <c r="A28" s="91">
        <v>2.1</v>
      </c>
      <c r="B28" s="320" t="s">
        <v>138</v>
      </c>
      <c r="C28" s="320"/>
      <c r="D28" s="320"/>
      <c r="E28" s="320"/>
      <c r="F28" s="320"/>
      <c r="G28" s="320"/>
      <c r="H28" s="320"/>
      <c r="I28" s="320"/>
      <c r="J28" s="320"/>
      <c r="K28" s="320"/>
      <c r="L28" s="320"/>
    </row>
    <row r="29" spans="1:12" ht="61.5" customHeight="1">
      <c r="A29" s="132"/>
      <c r="B29" s="286" t="s">
        <v>139</v>
      </c>
      <c r="C29" s="286"/>
      <c r="D29" s="286"/>
      <c r="E29" s="286"/>
      <c r="F29" s="286"/>
      <c r="G29" s="286"/>
      <c r="H29" s="286"/>
      <c r="I29" s="286"/>
      <c r="J29" s="286"/>
      <c r="K29" s="286"/>
      <c r="L29" s="286"/>
    </row>
    <row r="30" spans="1:12">
      <c r="A30" s="132"/>
      <c r="B30" s="319" t="s">
        <v>140</v>
      </c>
      <c r="C30" s="319"/>
      <c r="D30" s="319"/>
      <c r="E30" s="321" t="s">
        <v>141</v>
      </c>
      <c r="F30" s="322"/>
      <c r="G30" s="322"/>
      <c r="H30" s="323"/>
      <c r="I30" s="319" t="s">
        <v>142</v>
      </c>
      <c r="J30" s="319"/>
      <c r="K30" s="319"/>
      <c r="L30" s="319"/>
    </row>
    <row r="31" spans="1:12" ht="24.95" customHeight="1">
      <c r="A31" s="132"/>
      <c r="B31" s="287"/>
      <c r="C31" s="287"/>
      <c r="D31" s="287"/>
      <c r="E31" s="316"/>
      <c r="F31" s="316"/>
      <c r="G31" s="316"/>
      <c r="H31" s="316"/>
      <c r="I31" s="316"/>
      <c r="J31" s="316"/>
      <c r="K31" s="316"/>
      <c r="L31" s="316"/>
    </row>
    <row r="32" spans="1:12" ht="24.95" customHeight="1">
      <c r="A32" s="132"/>
      <c r="B32" s="287"/>
      <c r="C32" s="287"/>
      <c r="D32" s="287"/>
      <c r="E32" s="316"/>
      <c r="F32" s="316"/>
      <c r="G32" s="316"/>
      <c r="H32" s="316"/>
      <c r="I32" s="316"/>
      <c r="J32" s="316"/>
      <c r="K32" s="316"/>
      <c r="L32" s="316"/>
    </row>
    <row r="33" spans="1:12" ht="24.95" customHeight="1">
      <c r="A33" s="132"/>
      <c r="B33" s="287"/>
      <c r="C33" s="287"/>
      <c r="D33" s="287"/>
      <c r="E33" s="316"/>
      <c r="F33" s="316"/>
      <c r="G33" s="316"/>
      <c r="H33" s="316"/>
      <c r="I33" s="316"/>
      <c r="J33" s="316"/>
      <c r="K33" s="316"/>
      <c r="L33" s="316"/>
    </row>
    <row r="34" spans="1:12" ht="24.95" customHeight="1">
      <c r="A34" s="132"/>
      <c r="B34" s="287"/>
      <c r="C34" s="287"/>
      <c r="D34" s="287"/>
      <c r="E34" s="316"/>
      <c r="F34" s="316"/>
      <c r="G34" s="316"/>
      <c r="H34" s="316"/>
      <c r="I34" s="316"/>
      <c r="J34" s="316"/>
      <c r="K34" s="316"/>
      <c r="L34" s="316"/>
    </row>
    <row r="35" spans="1:12" ht="24.95" customHeight="1">
      <c r="A35" s="132"/>
      <c r="B35" s="287"/>
      <c r="C35" s="287"/>
      <c r="D35" s="287"/>
      <c r="E35" s="316"/>
      <c r="F35" s="316"/>
      <c r="G35" s="316"/>
      <c r="H35" s="316"/>
      <c r="I35" s="316"/>
      <c r="J35" s="316"/>
      <c r="K35" s="316"/>
      <c r="L35" s="316"/>
    </row>
    <row r="36" spans="1:12" ht="24.95" customHeight="1">
      <c r="A36" s="132"/>
      <c r="B36" s="287"/>
      <c r="C36" s="287"/>
      <c r="D36" s="287"/>
      <c r="E36" s="316"/>
      <c r="F36" s="316"/>
      <c r="G36" s="316"/>
      <c r="H36" s="316"/>
      <c r="I36" s="316"/>
      <c r="J36" s="316"/>
      <c r="K36" s="316"/>
      <c r="L36" s="316"/>
    </row>
    <row r="37" spans="1:12">
      <c r="A37" s="91">
        <v>2.2000000000000002</v>
      </c>
      <c r="B37" s="119" t="s">
        <v>143</v>
      </c>
      <c r="C37" s="93"/>
      <c r="D37" s="93"/>
      <c r="E37" s="93"/>
      <c r="F37" s="93"/>
    </row>
    <row r="38" spans="1:12">
      <c r="A38" s="119"/>
      <c r="B38" s="119"/>
      <c r="C38" s="93"/>
      <c r="D38" s="93"/>
      <c r="E38" s="93"/>
      <c r="F38" s="93"/>
      <c r="K38" s="134" t="s">
        <v>144</v>
      </c>
      <c r="L38" s="170"/>
    </row>
    <row r="39" spans="1:12">
      <c r="A39" s="119"/>
      <c r="B39" s="168" t="s">
        <v>145</v>
      </c>
      <c r="C39" s="317" t="s">
        <v>146</v>
      </c>
      <c r="D39" s="317"/>
      <c r="E39" s="317"/>
      <c r="F39" s="317"/>
      <c r="G39" s="317"/>
      <c r="H39" s="326" t="s">
        <v>147</v>
      </c>
      <c r="I39" s="327"/>
      <c r="J39" s="327"/>
      <c r="K39" s="327"/>
      <c r="L39" s="328"/>
    </row>
    <row r="40" spans="1:12" ht="35.25" customHeight="1">
      <c r="A40" s="99"/>
      <c r="B40" s="142"/>
      <c r="C40" s="169" t="s">
        <v>148</v>
      </c>
      <c r="D40" s="169" t="s">
        <v>149</v>
      </c>
      <c r="E40" s="169" t="s">
        <v>150</v>
      </c>
      <c r="F40" s="169" t="s">
        <v>151</v>
      </c>
      <c r="G40" s="169" t="s">
        <v>152</v>
      </c>
      <c r="H40" s="169" t="s">
        <v>153</v>
      </c>
      <c r="I40" s="169" t="s">
        <v>154</v>
      </c>
      <c r="J40" s="169" t="s">
        <v>155</v>
      </c>
      <c r="K40" s="169" t="s">
        <v>156</v>
      </c>
      <c r="L40" s="169" t="s">
        <v>157</v>
      </c>
    </row>
    <row r="41" spans="1:12" ht="20.100000000000001" customHeight="1">
      <c r="A41" s="119"/>
      <c r="B41" s="142" t="s">
        <v>158</v>
      </c>
      <c r="C41" s="144"/>
      <c r="D41" s="144"/>
      <c r="E41" s="144"/>
      <c r="F41" s="144"/>
      <c r="G41" s="144"/>
      <c r="H41" s="144"/>
      <c r="I41" s="144"/>
      <c r="J41" s="144"/>
      <c r="K41" s="144"/>
      <c r="L41" s="144"/>
    </row>
    <row r="42" spans="1:12" ht="20.100000000000001" customHeight="1">
      <c r="A42" s="119"/>
      <c r="B42" s="142" t="s">
        <v>159</v>
      </c>
      <c r="C42" s="144"/>
      <c r="D42" s="144"/>
      <c r="E42" s="144"/>
      <c r="F42" s="144"/>
      <c r="G42" s="144"/>
      <c r="H42" s="144"/>
      <c r="I42" s="144"/>
      <c r="J42" s="144"/>
      <c r="K42" s="144"/>
      <c r="L42" s="144"/>
    </row>
    <row r="43" spans="1:12" ht="20.100000000000001" customHeight="1">
      <c r="A43" s="119"/>
      <c r="B43" s="142" t="s">
        <v>160</v>
      </c>
      <c r="C43" s="144"/>
      <c r="D43" s="144"/>
      <c r="E43" s="144"/>
      <c r="F43" s="144"/>
      <c r="G43" s="144"/>
      <c r="H43" s="144"/>
      <c r="I43" s="144"/>
      <c r="J43" s="144"/>
      <c r="K43" s="144"/>
      <c r="L43" s="144"/>
    </row>
    <row r="44" spans="1:12" s="99" customFormat="1" ht="33" customHeight="1">
      <c r="A44" s="119"/>
      <c r="B44" s="142" t="s">
        <v>161</v>
      </c>
      <c r="C44" s="144"/>
      <c r="D44" s="144"/>
      <c r="E44" s="144"/>
      <c r="F44" s="144"/>
      <c r="G44" s="144"/>
      <c r="H44" s="144"/>
      <c r="I44" s="144"/>
      <c r="J44" s="144"/>
      <c r="K44" s="144"/>
      <c r="L44" s="144"/>
    </row>
    <row r="45" spans="1:12" ht="39.950000000000003" customHeight="1">
      <c r="A45" s="119"/>
      <c r="B45" s="142" t="s">
        <v>162</v>
      </c>
      <c r="C45" s="144"/>
      <c r="D45" s="144"/>
      <c r="E45" s="144"/>
      <c r="F45" s="144"/>
      <c r="G45" s="144"/>
      <c r="H45" s="144"/>
      <c r="I45" s="144"/>
      <c r="J45" s="144"/>
      <c r="K45" s="144"/>
      <c r="L45" s="144"/>
    </row>
    <row r="46" spans="1:12" ht="22.9" customHeight="1">
      <c r="A46" s="119"/>
      <c r="B46" s="142" t="s">
        <v>163</v>
      </c>
      <c r="C46" s="144"/>
      <c r="D46" s="144"/>
      <c r="E46" s="144"/>
      <c r="F46" s="144"/>
      <c r="G46" s="144"/>
      <c r="H46" s="144"/>
      <c r="I46" s="144"/>
      <c r="J46" s="144"/>
      <c r="K46" s="144"/>
      <c r="L46" s="144"/>
    </row>
    <row r="47" spans="1:12">
      <c r="A47" s="119"/>
      <c r="B47" s="119"/>
      <c r="C47" s="93"/>
      <c r="D47" s="93"/>
      <c r="E47" s="93"/>
      <c r="F47" s="93"/>
    </row>
    <row r="48" spans="1:12">
      <c r="A48" s="91">
        <v>3</v>
      </c>
      <c r="B48" s="324" t="s">
        <v>164</v>
      </c>
      <c r="C48" s="324"/>
      <c r="D48" s="324"/>
      <c r="E48" s="324"/>
      <c r="F48" s="324"/>
      <c r="G48" s="325"/>
      <c r="H48" s="325"/>
      <c r="I48" s="325"/>
      <c r="J48" s="325"/>
      <c r="K48" s="325"/>
      <c r="L48" s="325"/>
    </row>
    <row r="49" spans="1:12">
      <c r="A49" s="91"/>
      <c r="B49" s="82"/>
      <c r="C49" s="82"/>
      <c r="D49" s="82"/>
      <c r="E49" s="82"/>
      <c r="F49" s="82"/>
      <c r="G49" s="82"/>
      <c r="H49" s="82"/>
      <c r="I49" s="82"/>
      <c r="J49" s="82"/>
      <c r="K49" s="82"/>
      <c r="L49" s="82"/>
    </row>
    <row r="50" spans="1:12">
      <c r="A50" s="82" t="s">
        <v>22</v>
      </c>
      <c r="B50" s="94" t="str">
        <f>IF('Names of Bidder'!$D$20=0, "", 'Names of Bidder'!$D$20)</f>
        <v/>
      </c>
      <c r="G50" s="84" t="s">
        <v>36</v>
      </c>
      <c r="H50" s="95" t="str">
        <f>IF('Names of Bidder'!$D$17=0, "", 'Names of Bidder'!$D$17)</f>
        <v/>
      </c>
      <c r="I50" s="93"/>
      <c r="J50" s="93"/>
      <c r="K50" s="93"/>
      <c r="L50" s="93"/>
    </row>
    <row r="51" spans="1:12" ht="32.25" customHeight="1">
      <c r="A51" s="82" t="s">
        <v>23</v>
      </c>
      <c r="B51" s="94" t="str">
        <f>IF('Names of Bidder'!$D$21=0, "", 'Names of Bidder'!$D$21)</f>
        <v/>
      </c>
      <c r="G51" s="84" t="s">
        <v>37</v>
      </c>
      <c r="H51" s="95" t="str">
        <f>IF('Names of Bidder'!$D$18=0, "", 'Names of Bidder'!$D$18)</f>
        <v/>
      </c>
      <c r="I51" s="93"/>
      <c r="J51" s="93"/>
      <c r="K51" s="93"/>
      <c r="L51" s="93"/>
    </row>
    <row r="52" spans="1:12" ht="20.100000000000001" customHeight="1">
      <c r="G52" s="84"/>
    </row>
    <row r="53" spans="1:12" ht="24" customHeight="1"/>
    <row r="54" spans="1:12" ht="24" customHeight="1"/>
    <row r="55" spans="1:12" ht="24" customHeight="1"/>
    <row r="56" spans="1:12" ht="24" customHeight="1"/>
    <row r="59" spans="1:12" ht="48" customHeight="1"/>
    <row r="60" spans="1:12" ht="15.95" customHeight="1"/>
    <row r="61" spans="1:12" ht="20.100000000000001" customHeight="1"/>
    <row r="62" spans="1:12" ht="15.95" customHeight="1"/>
    <row r="63" spans="1:12" ht="20.100000000000001" customHeight="1"/>
    <row r="64" spans="1:12" ht="20.100000000000001" customHeight="1"/>
    <row r="65" ht="20.100000000000001" customHeight="1"/>
    <row r="66" ht="20.100000000000001" customHeight="1"/>
    <row r="67" ht="20.100000000000001" customHeight="1"/>
    <row r="68" ht="20.100000000000001" customHeight="1"/>
    <row r="69" ht="15.95" customHeight="1"/>
    <row r="70" ht="20.100000000000001" customHeight="1"/>
    <row r="71" ht="20.100000000000001" customHeight="1"/>
    <row r="72" ht="20.100000000000001" customHeight="1"/>
    <row r="73" ht="57.75" customHeight="1"/>
    <row r="74" ht="20.100000000000001" customHeight="1"/>
    <row r="75" ht="82.5" customHeight="1"/>
    <row r="76" ht="60.75" customHeight="1"/>
    <row r="77" ht="33" customHeight="1"/>
    <row r="78" ht="33" customHeight="1"/>
    <row r="79" ht="33" customHeight="1"/>
    <row r="80" ht="33" customHeight="1"/>
    <row r="81" ht="33" customHeight="1"/>
    <row r="82" ht="6" customHeight="1"/>
    <row r="83" ht="18.95" customHeight="1"/>
    <row r="84" ht="18.95" customHeight="1"/>
    <row r="85" ht="18.95" customHeight="1"/>
    <row r="86" ht="18.95" customHeight="1"/>
    <row r="87" ht="18.95" customHeight="1"/>
    <row r="88" ht="18.95" customHeight="1"/>
    <row r="89" ht="18.95" customHeight="1"/>
    <row r="90" ht="18.95" customHeight="1"/>
    <row r="91" ht="18.95" customHeight="1"/>
    <row r="92" ht="18.95" customHeight="1"/>
    <row r="93" ht="18.95" customHeight="1"/>
    <row r="94" ht="8.1" customHeight="1"/>
    <row r="95" ht="61.5" customHeight="1"/>
    <row r="96" ht="33.75" customHeight="1"/>
    <row r="97" ht="38.1" customHeight="1"/>
    <row r="98" ht="38.1" customHeight="1"/>
    <row r="99" ht="20.100000000000001" customHeight="1"/>
    <row r="100" ht="78.75" customHeight="1"/>
    <row r="101" ht="34.5" customHeight="1"/>
    <row r="102" ht="51" customHeight="1"/>
    <row r="103" ht="27.95" customHeight="1"/>
    <row r="104" ht="27.95" customHeight="1"/>
    <row r="105" ht="27.95" customHeight="1"/>
    <row r="106" ht="27.95" customHeight="1"/>
    <row r="107" ht="27.95" customHeight="1"/>
    <row r="108" ht="21" customHeight="1"/>
    <row r="109" ht="18" customHeight="1"/>
    <row r="110" ht="67.5" customHeight="1"/>
    <row r="111" ht="35.25"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s="99" customFormat="1" ht="33" customHeight="1"/>
    <row r="122" ht="33" customHeight="1"/>
    <row r="123" ht="33" customHeight="1"/>
    <row r="124" ht="33" customHeight="1"/>
    <row r="125" ht="33" customHeight="1"/>
    <row r="126" ht="33" customHeight="1"/>
    <row r="127" ht="33" customHeight="1"/>
    <row r="128" ht="20.100000000000001" customHeight="1"/>
    <row r="129" ht="20.100000000000001" customHeight="1"/>
    <row r="130" ht="24" customHeight="1"/>
    <row r="131" ht="24" customHeight="1"/>
    <row r="132" ht="24" customHeight="1"/>
    <row r="133" ht="24" customHeight="1"/>
    <row r="136" ht="48" customHeight="1"/>
    <row r="137" ht="15.95" customHeight="1"/>
    <row r="138" ht="20.100000000000001" customHeight="1"/>
    <row r="139" ht="15.95"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15.95" customHeight="1"/>
    <row r="147" ht="20.100000000000001" customHeight="1"/>
    <row r="148" ht="20.100000000000001" customHeight="1"/>
    <row r="149" ht="20.100000000000001" customHeight="1"/>
    <row r="150" ht="57.75" customHeight="1"/>
    <row r="151" ht="20.100000000000001" customHeight="1"/>
    <row r="152" ht="82.5" customHeight="1"/>
    <row r="153" ht="60.75" customHeight="1"/>
    <row r="154" ht="33" customHeight="1"/>
    <row r="155" ht="33" customHeight="1"/>
    <row r="156" ht="33" customHeight="1"/>
    <row r="157" ht="33" customHeight="1"/>
    <row r="158" ht="33" customHeight="1"/>
    <row r="159" ht="6" customHeight="1"/>
    <row r="160" ht="18.95" customHeight="1"/>
    <row r="161" ht="18.95" customHeight="1"/>
    <row r="162" ht="18.95" customHeight="1"/>
    <row r="163" ht="18.95" customHeight="1"/>
    <row r="164" ht="18.95" customHeight="1"/>
    <row r="165" ht="18.95" customHeight="1"/>
    <row r="166" ht="18.95" customHeight="1"/>
    <row r="167" ht="18.95" customHeight="1"/>
    <row r="168" ht="18.95" customHeight="1"/>
    <row r="169" ht="18.95" customHeight="1"/>
    <row r="170" ht="18.95" customHeight="1"/>
    <row r="171" ht="8.1" customHeight="1"/>
    <row r="172" ht="61.5" customHeight="1"/>
    <row r="173" ht="33.75" customHeight="1"/>
    <row r="174" ht="38.1" customHeight="1"/>
    <row r="175" ht="38.1" customHeight="1"/>
    <row r="176" ht="20.100000000000001" customHeight="1"/>
    <row r="177" ht="78.75" customHeight="1"/>
    <row r="178" ht="34.5" customHeight="1"/>
    <row r="179" ht="51" customHeight="1"/>
    <row r="180" ht="27.95" customHeight="1"/>
    <row r="181" ht="27.95" customHeight="1"/>
    <row r="182" ht="27.95" customHeight="1"/>
    <row r="183" ht="27.95" customHeight="1"/>
    <row r="184" ht="27.95" customHeight="1"/>
    <row r="185" ht="21" customHeight="1"/>
    <row r="186" ht="18" customHeight="1"/>
    <row r="187" ht="67.5" customHeight="1"/>
    <row r="188" ht="35.25"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s="99" customFormat="1" ht="33" customHeight="1"/>
    <row r="199" ht="33" customHeight="1"/>
    <row r="200" ht="33" customHeight="1"/>
    <row r="201" ht="33" customHeight="1"/>
    <row r="202" ht="33" customHeight="1"/>
    <row r="203" ht="33" customHeight="1"/>
    <row r="204" ht="33" customHeight="1"/>
    <row r="205" ht="20.100000000000001" customHeight="1"/>
    <row r="206" ht="20.100000000000001" customHeight="1"/>
    <row r="207" ht="24" customHeight="1"/>
    <row r="208" ht="24" customHeight="1"/>
    <row r="209" ht="24" customHeight="1"/>
    <row r="210" ht="24" customHeight="1"/>
  </sheetData>
  <sheetProtection password="D8E0" sheet="1" objects="1" scenarios="1" formatColumns="0" formatRows="0" selectLockedCells="1"/>
  <customSheetViews>
    <customSheetView guid="{B0A22A2E-D936-43D5-AD99-FEE359115F60}" scale="110" showPageBreaks="1" showGridLines="0" zeroValues="0" printArea="1" view="pageBreakPreview">
      <selection activeCell="K23" sqref="K23:L23"/>
      <rowBreaks count="2" manualBreakCount="2">
        <brk id="16" max="11" man="1"/>
        <brk id="26" max="11" man="1"/>
      </rowBreaks>
      <pageMargins left="0" right="0" top="0" bottom="0" header="0" footer="0"/>
      <pageSetup paperSize="9" scale="91" fitToHeight="3" orientation="portrait" r:id="rId1"/>
      <headerFooter alignWithMargins="0">
        <oddFooter>&amp;R&amp;"Book Antiqua,Bold"&amp;8 Page &amp;P of &amp;N</oddFooter>
      </headerFooter>
    </customSheetView>
    <customSheetView guid="{F83BAE73-0719-4E5C-A6D6-E09ECA90A570}" showPageBreaks="1" showGridLines="0" zeroValues="0" printArea="1" view="pageBreakPreview">
      <selection activeCell="H21" sqref="H21:L21"/>
      <rowBreaks count="2" manualBreakCount="2">
        <brk id="36" max="11" man="1"/>
        <brk id="46" max="11" man="1"/>
      </rowBreaks>
      <pageMargins left="0" right="0" top="0" bottom="0" header="0" footer="0"/>
      <pageSetup paperSize="9" scale="91" fitToHeight="3" orientation="portrait" r:id="rId2"/>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4"/>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5"/>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6"/>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7"/>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8"/>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0"/>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6"/>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7"/>
      <headerFooter alignWithMargins="0">
        <oddFooter>&amp;R&amp;"Book Antiqua,Bold"&amp;8 Page &amp;P of &amp;N</oddFooter>
      </headerFooter>
    </customSheetView>
    <customSheetView guid="{D84895E4-5C73-4024-8035-BE541399BCD0}" scale="110" showPageBreaks="1" showGridLines="0" zeroValues="0" printArea="1" view="pageBreakPreview">
      <selection activeCell="K23" sqref="K23:L23"/>
      <rowBreaks count="2" manualBreakCount="2">
        <brk id="16" max="11" man="1"/>
        <brk id="26" max="11" man="1"/>
      </rowBreaks>
      <pageMargins left="0" right="0" top="0" bottom="0" header="0" footer="0"/>
      <pageSetup paperSize="9" scale="91" fitToHeight="3" orientation="portrait" r:id="rId18"/>
      <headerFooter alignWithMargins="0">
        <oddFooter>&amp;R&amp;"Book Antiqua,Bold"&amp;8 Page &amp;P of &amp;N</oddFooter>
      </headerFooter>
    </customSheetView>
  </customSheetViews>
  <mergeCells count="61">
    <mergeCell ref="I35:L35"/>
    <mergeCell ref="B33:D33"/>
    <mergeCell ref="E33:H33"/>
    <mergeCell ref="I33:L33"/>
    <mergeCell ref="B35:D35"/>
    <mergeCell ref="E35:H35"/>
    <mergeCell ref="B34:D34"/>
    <mergeCell ref="E34:H34"/>
    <mergeCell ref="I34:L34"/>
    <mergeCell ref="B48:F48"/>
    <mergeCell ref="G48:L48"/>
    <mergeCell ref="I36:L36"/>
    <mergeCell ref="H39:L39"/>
    <mergeCell ref="C39:G39"/>
    <mergeCell ref="B36:D36"/>
    <mergeCell ref="E36:H36"/>
    <mergeCell ref="B32:D32"/>
    <mergeCell ref="E32:H32"/>
    <mergeCell ref="I30:L30"/>
    <mergeCell ref="B29:L29"/>
    <mergeCell ref="K26:L26"/>
    <mergeCell ref="I31:L31"/>
    <mergeCell ref="B31:D31"/>
    <mergeCell ref="E31:H31"/>
    <mergeCell ref="I32:L32"/>
    <mergeCell ref="G26:H26"/>
    <mergeCell ref="E30:H30"/>
    <mergeCell ref="C26:F26"/>
    <mergeCell ref="K23:L23"/>
    <mergeCell ref="C25:F25"/>
    <mergeCell ref="B30:D30"/>
    <mergeCell ref="B28:L28"/>
    <mergeCell ref="I26:J26"/>
    <mergeCell ref="K25:L25"/>
    <mergeCell ref="G25:H25"/>
    <mergeCell ref="I25:J25"/>
    <mergeCell ref="K24:L24"/>
    <mergeCell ref="I24:J24"/>
    <mergeCell ref="C24:F24"/>
    <mergeCell ref="C23:F23"/>
    <mergeCell ref="G23:H23"/>
    <mergeCell ref="G24:H24"/>
    <mergeCell ref="I23:J23"/>
    <mergeCell ref="C22:F22"/>
    <mergeCell ref="G22:H22"/>
    <mergeCell ref="I22:J22"/>
    <mergeCell ref="B11:D11"/>
    <mergeCell ref="B12:D12"/>
    <mergeCell ref="G21:H21"/>
    <mergeCell ref="C21:F21"/>
    <mergeCell ref="B20:L20"/>
    <mergeCell ref="B19:L19"/>
    <mergeCell ref="I21:J21"/>
    <mergeCell ref="K21:L21"/>
    <mergeCell ref="K22:L22"/>
    <mergeCell ref="A3:L3"/>
    <mergeCell ref="A16:L16"/>
    <mergeCell ref="A5:L5"/>
    <mergeCell ref="A8:D8"/>
    <mergeCell ref="B9:D9"/>
    <mergeCell ref="B10:D10"/>
  </mergeCells>
  <phoneticPr fontId="3" type="noConversion"/>
  <pageMargins left="0.63" right="0.42" top="0.57999999999999996" bottom="0.6" header="0.34" footer="0.35"/>
  <pageSetup paperSize="9" scale="91" fitToHeight="3" orientation="portrait" r:id="rId19"/>
  <headerFooter alignWithMargins="0">
    <oddFooter>&amp;R&amp;"Book Antiqua,Bold"&amp;8 Page &amp;P of &amp;N</oddFooter>
  </headerFooter>
  <rowBreaks count="2" manualBreakCount="2">
    <brk id="16" max="11" man="1"/>
    <brk id="26" max="1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6">
    <tabColor indexed="12"/>
    <pageSetUpPr fitToPage="1"/>
  </sheetPr>
  <dimension ref="A1:I33"/>
  <sheetViews>
    <sheetView showGridLines="0" view="pageBreakPreview" zoomScaleSheetLayoutView="100" workbookViewId="0">
      <selection activeCell="E25" sqref="E25"/>
    </sheetView>
  </sheetViews>
  <sheetFormatPr defaultColWidth="9.140625" defaultRowHeight="14.25"/>
  <cols>
    <col min="1" max="1" width="12.140625" style="30" customWidth="1"/>
    <col min="2" max="2" width="18.140625" style="30" customWidth="1"/>
    <col min="3" max="3" width="8" style="30" customWidth="1"/>
    <col min="4" max="4" width="12.140625" style="30" customWidth="1"/>
    <col min="5" max="5" width="38.28515625" style="30" customWidth="1"/>
    <col min="6" max="8" width="9.140625" style="34"/>
    <col min="9" max="16384" width="9.140625" style="25"/>
  </cols>
  <sheetData>
    <row r="1" spans="1:9">
      <c r="A1" s="54" t="str">
        <f>Cover!B3</f>
        <v>Package No.: N2JM/C&amp;M/CS/76(26)</v>
      </c>
      <c r="B1" s="55"/>
      <c r="C1" s="55"/>
      <c r="D1" s="55"/>
      <c r="E1" s="56" t="str">
        <f>"Attachment-18 "</f>
        <v xml:space="preserve">Attachment-18 </v>
      </c>
    </row>
    <row r="3" spans="1:9" ht="51" customHeight="1">
      <c r="A3" s="284" t="str">
        <f>Cover!B2</f>
        <v>Security Service Contract  at Nalagarh S/S (30 nos. Skilled, 12 nos. Highly-skilled, 01 nos. Highly-skilled/Supervisor) for 02 Years</v>
      </c>
      <c r="B3" s="284"/>
      <c r="C3" s="284"/>
      <c r="D3" s="284"/>
      <c r="E3" s="284"/>
      <c r="F3" s="57"/>
      <c r="G3" s="58"/>
      <c r="H3" s="57"/>
    </row>
    <row r="4" spans="1:9" ht="20.100000000000001" customHeight="1">
      <c r="A4" s="32"/>
      <c r="H4" s="59"/>
      <c r="I4" s="60"/>
    </row>
    <row r="5" spans="1:9" ht="18">
      <c r="A5" s="233" t="s">
        <v>165</v>
      </c>
      <c r="B5" s="233"/>
      <c r="C5" s="233"/>
      <c r="D5" s="233"/>
      <c r="E5" s="233"/>
      <c r="F5" s="61"/>
      <c r="H5" s="59"/>
      <c r="I5" s="60"/>
    </row>
    <row r="6" spans="1:9" ht="20.100000000000001" customHeight="1">
      <c r="A6" s="33"/>
      <c r="H6" s="59"/>
      <c r="I6" s="60"/>
    </row>
    <row r="7" spans="1:9" ht="20.100000000000001" customHeight="1">
      <c r="A7" s="29" t="s">
        <v>25</v>
      </c>
      <c r="E7" s="62" t="s">
        <v>26</v>
      </c>
      <c r="H7" s="59"/>
      <c r="I7" s="60"/>
    </row>
    <row r="8" spans="1:9">
      <c r="A8" s="236"/>
      <c r="B8" s="236"/>
      <c r="C8" s="236"/>
      <c r="D8" s="236"/>
      <c r="E8" s="63" t="s">
        <v>27</v>
      </c>
      <c r="H8" s="59"/>
      <c r="I8" s="60"/>
    </row>
    <row r="9" spans="1:9">
      <c r="A9" s="64" t="s">
        <v>28</v>
      </c>
      <c r="B9" s="234" t="str">
        <f>IF('Names of Bidder'!D8=0, "", 'Names of Bidder'!D8)</f>
        <v/>
      </c>
      <c r="C9" s="234"/>
      <c r="D9" s="234"/>
      <c r="E9" s="63" t="s">
        <v>29</v>
      </c>
      <c r="H9" s="59"/>
      <c r="I9" s="60"/>
    </row>
    <row r="10" spans="1:9">
      <c r="A10" s="64" t="s">
        <v>30</v>
      </c>
      <c r="B10" s="234" t="str">
        <f>IF('Names of Bidder'!D9=0, "", 'Names of Bidder'!D9)</f>
        <v/>
      </c>
      <c r="C10" s="234"/>
      <c r="D10" s="234"/>
      <c r="E10" s="63" t="s">
        <v>31</v>
      </c>
      <c r="H10" s="59"/>
      <c r="I10" s="60"/>
    </row>
    <row r="11" spans="1:9">
      <c r="B11" s="234" t="str">
        <f>IF('Names of Bidder'!D10=0, "", 'Names of Bidder'!D10)</f>
        <v/>
      </c>
      <c r="C11" s="234"/>
      <c r="D11" s="234"/>
      <c r="E11" s="63" t="s">
        <v>32</v>
      </c>
    </row>
    <row r="12" spans="1:9">
      <c r="A12" s="33"/>
      <c r="B12" s="234" t="str">
        <f>IF('Names of Bidder'!D11=0, "", 'Names of Bidder'!D11)</f>
        <v/>
      </c>
      <c r="C12" s="234"/>
      <c r="D12" s="234"/>
      <c r="E12" s="63" t="s">
        <v>33</v>
      </c>
    </row>
    <row r="13" spans="1:9">
      <c r="A13" s="30" t="s">
        <v>34</v>
      </c>
    </row>
    <row r="14" spans="1:9">
      <c r="A14" s="33"/>
    </row>
    <row r="15" spans="1:9" ht="27.75" customHeight="1">
      <c r="A15" s="329">
        <f>Cover!C13</f>
        <v>0</v>
      </c>
      <c r="B15" s="329"/>
      <c r="C15" s="329"/>
      <c r="D15" s="329"/>
      <c r="E15" s="329"/>
      <c r="F15" s="65"/>
      <c r="G15" s="65"/>
      <c r="H15" s="65"/>
    </row>
    <row r="16" spans="1:9" ht="33" customHeight="1">
      <c r="D16" s="70"/>
    </row>
    <row r="17" spans="1:5">
      <c r="A17" s="82" t="s">
        <v>22</v>
      </c>
      <c r="B17" s="94" t="str">
        <f>IF('Names of Bidder'!$D$20=0, "", 'Names of Bidder'!$D$20)</f>
        <v/>
      </c>
      <c r="C17" s="89"/>
      <c r="D17" s="84" t="s">
        <v>36</v>
      </c>
      <c r="E17" s="95" t="str">
        <f>IF('Names of Bidder'!$D$17=0, "", 'Names of Bidder'!$D$17)</f>
        <v/>
      </c>
    </row>
    <row r="18" spans="1:5" ht="33" customHeight="1">
      <c r="A18" s="82" t="s">
        <v>23</v>
      </c>
      <c r="B18" s="94" t="str">
        <f>IF('Names of Bidder'!$D$21=0, "", 'Names of Bidder'!$D$21)</f>
        <v/>
      </c>
      <c r="C18" s="89"/>
      <c r="D18" s="84" t="s">
        <v>37</v>
      </c>
      <c r="E18" s="95" t="str">
        <f>IF('Names of Bidder'!$D$18=0, "", 'Names of Bidder'!$D$18)</f>
        <v/>
      </c>
    </row>
    <row r="19" spans="1:5">
      <c r="C19" s="29"/>
      <c r="D19" s="70"/>
    </row>
    <row r="20" spans="1:5" ht="33" customHeight="1">
      <c r="A20" s="29"/>
      <c r="B20" s="29"/>
      <c r="C20" s="29"/>
      <c r="D20" s="70"/>
      <c r="E20" s="29"/>
    </row>
    <row r="21" spans="1:5" ht="20.100000000000001" customHeight="1"/>
    <row r="22" spans="1:5" ht="20.100000000000001" customHeight="1">
      <c r="A22" s="53"/>
    </row>
    <row r="23" spans="1:5" ht="20.100000000000001" customHeight="1"/>
    <row r="24" spans="1:5" ht="20.100000000000001" customHeight="1"/>
    <row r="25" spans="1:5" ht="20.100000000000001" customHeight="1">
      <c r="A25" s="53"/>
    </row>
    <row r="26" spans="1:5" ht="20.100000000000001" customHeight="1"/>
    <row r="27" spans="1:5" ht="20.100000000000001" customHeight="1">
      <c r="A27" s="53"/>
    </row>
    <row r="28" spans="1:5" ht="20.100000000000001" customHeight="1"/>
    <row r="29" spans="1:5" ht="20.100000000000001" customHeight="1">
      <c r="A29" s="53"/>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B0A22A2E-D936-43D5-AD99-FEE359115F60}" showPageBreaks="1" showGridLines="0" fitToPage="1" printArea="1" state="hidden" view="pageBreakPreview">
      <selection activeCell="E25" sqref="E25"/>
      <pageMargins left="0" right="0" top="0" bottom="0" header="0" footer="0"/>
      <printOptions horizontalCentered="1"/>
      <pageSetup paperSize="9" orientation="portrait" r:id="rId1"/>
      <headerFooter alignWithMargins="0">
        <oddFooter>&amp;R&amp;"Book Antiqua,Bold"&amp;8 Page &amp;P of &amp;N</oddFooter>
      </headerFooter>
    </customSheetView>
    <customSheetView guid="{F83BAE73-0719-4E5C-A6D6-E09ECA90A570}" showPageBreaks="1" showGridLines="0" fitToPage="1" printArea="1" view="pageBreakPreview">
      <selection activeCell="E25" sqref="E25"/>
      <pageMargins left="0" right="0" top="0" bottom="0" header="0" footer="0"/>
      <printOptions horizontalCentered="1"/>
      <pageSetup paperSize="9"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 right="0" top="0" bottom="0" header="0" footer="0"/>
      <pageSetup scale="98" orientation="portrait" r:id="rId3"/>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 right="0" top="0" bottom="0" header="0" footer="0"/>
      <pageSetup scale="96" orientation="portrait" r:id="rId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 right="0" top="0" bottom="0" header="0" footer="0"/>
      <pageSetup orientation="portrait" r:id="rId5"/>
      <headerFooter alignWithMargins="0">
        <oddFooter>&amp;R&amp;"Book Antiqua,Bold"&amp;8 Page &amp;P of &amp;N</oddFooter>
      </headerFooter>
    </customSheetView>
    <customSheetView guid="{D84895E4-5C73-4024-8035-BE541399BCD0}" showPageBreaks="1" showGridLines="0" fitToPage="1" printArea="1" state="hidden" view="pageBreakPreview">
      <selection activeCell="E25" sqref="E25"/>
      <pageMargins left="0" right="0" top="0" bottom="0" header="0" footer="0"/>
      <printOptions horizontalCentered="1"/>
      <pageSetup paperSize="9" orientation="portrait" r:id="rId6"/>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7"/>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11"/>
    <pageSetUpPr fitToPage="1"/>
  </sheetPr>
  <dimension ref="A1:I37"/>
  <sheetViews>
    <sheetView showGridLines="0" showZeros="0" view="pageBreakPreview" zoomScale="110" zoomScaleSheetLayoutView="110" workbookViewId="0">
      <selection activeCell="J16" sqref="J16"/>
    </sheetView>
  </sheetViews>
  <sheetFormatPr defaultColWidth="9.140625" defaultRowHeight="14.25"/>
  <cols>
    <col min="1" max="1" width="12.140625" style="101" customWidth="1"/>
    <col min="2" max="2" width="20.5703125" style="101" customWidth="1"/>
    <col min="3" max="3" width="8.85546875" style="101" customWidth="1"/>
    <col min="4" max="4" width="14" style="101" customWidth="1"/>
    <col min="5" max="5" width="39.28515625" style="101" customWidth="1"/>
    <col min="6" max="16384" width="9.140625" style="98"/>
  </cols>
  <sheetData>
    <row r="1" spans="1:9">
      <c r="A1" s="121" t="str">
        <f>Cover!B3</f>
        <v>Package No.: N2JM/C&amp;M/CS/76(26)</v>
      </c>
      <c r="B1" s="122"/>
      <c r="C1" s="122"/>
      <c r="D1" s="122"/>
      <c r="E1" s="123" t="str">
        <f>"Attachment-19 "</f>
        <v xml:space="preserve">Attachment-19 </v>
      </c>
    </row>
    <row r="3" spans="1:9" ht="48.75" customHeight="1">
      <c r="A3" s="284" t="str">
        <f>Cover!B2</f>
        <v>Security Service Contract  at Nalagarh S/S (30 nos. Skilled, 12 nos. Highly-skilled, 01 nos. Highly-skilled/Supervisor) for 02 Years</v>
      </c>
      <c r="B3" s="284"/>
      <c r="C3" s="284"/>
      <c r="D3" s="284"/>
      <c r="E3" s="284"/>
      <c r="F3" s="124"/>
      <c r="G3" s="125"/>
      <c r="H3" s="124"/>
    </row>
    <row r="4" spans="1:9">
      <c r="A4" s="126"/>
      <c r="H4" s="115"/>
      <c r="I4" s="116"/>
    </row>
    <row r="5" spans="1:9" ht="18">
      <c r="A5" s="269" t="s">
        <v>166</v>
      </c>
      <c r="B5" s="269"/>
      <c r="C5" s="269"/>
      <c r="D5" s="269"/>
      <c r="E5" s="269"/>
      <c r="F5" s="127"/>
      <c r="H5" s="115"/>
      <c r="I5" s="116"/>
    </row>
    <row r="6" spans="1:9">
      <c r="A6" s="119"/>
      <c r="H6" s="115"/>
      <c r="I6" s="116"/>
    </row>
    <row r="7" spans="1:9">
      <c r="A7" s="89" t="s">
        <v>25</v>
      </c>
      <c r="E7" s="100" t="s">
        <v>26</v>
      </c>
      <c r="H7" s="115"/>
      <c r="I7" s="116"/>
    </row>
    <row r="8" spans="1:9">
      <c r="A8" s="315"/>
      <c r="B8" s="315"/>
      <c r="C8" s="315"/>
      <c r="D8" s="315"/>
      <c r="E8" s="118" t="s">
        <v>27</v>
      </c>
      <c r="H8" s="115"/>
      <c r="I8" s="116"/>
    </row>
    <row r="9" spans="1:9">
      <c r="A9" s="90" t="s">
        <v>28</v>
      </c>
      <c r="B9" s="267" t="str">
        <f>IF('Names of Bidder'!D8=0, "", 'Names of Bidder'!D8)</f>
        <v/>
      </c>
      <c r="C9" s="267"/>
      <c r="D9" s="267"/>
      <c r="E9" s="118" t="s">
        <v>29</v>
      </c>
      <c r="H9" s="115"/>
      <c r="I9" s="116"/>
    </row>
    <row r="10" spans="1:9">
      <c r="A10" s="90" t="s">
        <v>30</v>
      </c>
      <c r="B10" s="267" t="str">
        <f>IF('Names of Bidder'!D9=0, "", 'Names of Bidder'!D9)</f>
        <v/>
      </c>
      <c r="C10" s="267"/>
      <c r="D10" s="267"/>
      <c r="E10" s="118" t="s">
        <v>31</v>
      </c>
      <c r="H10" s="115"/>
      <c r="I10" s="116"/>
    </row>
    <row r="11" spans="1:9">
      <c r="B11" s="267" t="str">
        <f>IF('Names of Bidder'!D10=0, "", 'Names of Bidder'!D10)</f>
        <v/>
      </c>
      <c r="C11" s="267"/>
      <c r="D11" s="267"/>
      <c r="E11" s="118" t="s">
        <v>32</v>
      </c>
    </row>
    <row r="12" spans="1:9">
      <c r="A12" s="119"/>
      <c r="B12" s="267" t="str">
        <f>IF('Names of Bidder'!D11=0, "", 'Names of Bidder'!D11)</f>
        <v/>
      </c>
      <c r="C12" s="267"/>
      <c r="D12" s="267"/>
      <c r="E12" s="118" t="s">
        <v>33</v>
      </c>
    </row>
    <row r="13" spans="1:9">
      <c r="A13" s="119"/>
      <c r="B13" s="90"/>
      <c r="C13" s="90"/>
      <c r="D13" s="90"/>
    </row>
    <row r="14" spans="1:9">
      <c r="A14" s="101" t="s">
        <v>34</v>
      </c>
      <c r="G14" s="120"/>
    </row>
    <row r="15" spans="1:9" ht="20.100000000000001" customHeight="1">
      <c r="A15" s="119"/>
    </row>
    <row r="16" spans="1:9" ht="50.25" customHeight="1">
      <c r="A16" s="288" t="s">
        <v>167</v>
      </c>
      <c r="B16" s="288"/>
      <c r="C16" s="288"/>
      <c r="D16" s="288"/>
      <c r="E16" s="288"/>
    </row>
    <row r="17" spans="1:5" ht="42" customHeight="1">
      <c r="A17" s="286" t="s">
        <v>168</v>
      </c>
      <c r="B17" s="286"/>
      <c r="C17" s="286"/>
      <c r="D17" s="286"/>
      <c r="E17" s="286"/>
    </row>
    <row r="18" spans="1:5" ht="164.25" customHeight="1">
      <c r="A18" s="286" t="s">
        <v>169</v>
      </c>
      <c r="B18" s="286"/>
      <c r="C18" s="286"/>
      <c r="D18" s="286"/>
      <c r="E18" s="286"/>
    </row>
    <row r="20" spans="1:5">
      <c r="D20" s="84"/>
    </row>
    <row r="21" spans="1:5" ht="12" customHeight="1">
      <c r="A21" s="82" t="s">
        <v>22</v>
      </c>
      <c r="B21" s="94" t="str">
        <f>IF('Names of Bidder'!$D$20=0, "", 'Names of Bidder'!$D$20)</f>
        <v/>
      </c>
      <c r="C21" s="89"/>
      <c r="D21" s="84" t="s">
        <v>36</v>
      </c>
      <c r="E21" s="95" t="str">
        <f>IF('Names of Bidder'!$D$17=0, "", 'Names of Bidder'!$D$17)</f>
        <v/>
      </c>
    </row>
    <row r="22" spans="1:5">
      <c r="A22" s="82" t="s">
        <v>23</v>
      </c>
      <c r="B22" s="94" t="str">
        <f>IF('Names of Bidder'!$D$21=0, "", 'Names of Bidder'!$D$21)</f>
        <v/>
      </c>
      <c r="C22" s="89"/>
      <c r="D22" s="84" t="s">
        <v>37</v>
      </c>
      <c r="E22" s="95" t="str">
        <f>IF('Names of Bidder'!$D$18=0, "", 'Names of Bidder'!$D$18)</f>
        <v/>
      </c>
    </row>
    <row r="23" spans="1:5" ht="35.25" customHeight="1">
      <c r="B23" s="99"/>
      <c r="C23" s="99"/>
      <c r="D23" s="84"/>
      <c r="E23" s="99"/>
    </row>
    <row r="24" spans="1:5" ht="33" customHeight="1"/>
    <row r="25" spans="1:5" ht="20.100000000000001" customHeight="1">
      <c r="A25" s="99"/>
    </row>
    <row r="26" spans="1:5" ht="20.100000000000001" customHeight="1"/>
    <row r="27" spans="1:5" ht="20.100000000000001" customHeight="1"/>
    <row r="28" spans="1:5" ht="20.100000000000001" customHeight="1">
      <c r="A28" s="99"/>
    </row>
    <row r="29" spans="1:5" ht="20.100000000000001" customHeight="1"/>
    <row r="30" spans="1:5" ht="20.100000000000001" customHeight="1">
      <c r="A30" s="99"/>
    </row>
    <row r="31" spans="1:5" ht="20.100000000000001" customHeight="1"/>
    <row r="32" spans="1:5" ht="20.100000000000001" customHeight="1">
      <c r="A32" s="99"/>
    </row>
    <row r="33" ht="20.100000000000001" customHeight="1"/>
    <row r="34" ht="20.100000000000001" customHeight="1"/>
    <row r="35" ht="20.100000000000001" customHeight="1"/>
    <row r="36" ht="20.100000000000001" customHeight="1"/>
    <row r="37" ht="20.100000000000001" customHeight="1"/>
  </sheetData>
  <sheetProtection password="D8E0" sheet="1" objects="1" scenarios="1" formatColumns="0" formatRows="0" selectLockedCells="1"/>
  <customSheetViews>
    <customSheetView guid="{B0A22A2E-D936-43D5-AD99-FEE359115F60}" scale="110" showPageBreaks="1" showGridLines="0" zeroValues="0" fitToPage="1" printArea="1" view="pageBreakPreview">
      <selection activeCell="J16" sqref="J16"/>
      <pageMargins left="0" right="0" top="0" bottom="0" header="0" footer="0"/>
      <printOptions horizontalCentered="1"/>
      <pageSetup paperSize="9" scale="94" orientation="portrait" r:id="rId1"/>
      <headerFooter alignWithMargins="0">
        <oddFooter>&amp;R&amp;"Book Antiqua,Bold"&amp;8 Page &amp;P of &amp;N</oddFooter>
      </headerFooter>
    </customSheetView>
    <customSheetView guid="{F83BAE73-0719-4E5C-A6D6-E09ECA90A570}" showPageBreaks="1" showGridLines="0" zeroValues="0" fitToPage="1" printArea="1" view="pageBreakPreview">
      <selection activeCell="J16" sqref="J16"/>
      <pageMargins left="0" right="0" top="0" bottom="0" header="0" footer="0"/>
      <printOptions horizontalCentered="1"/>
      <pageSetup paperSize="9" scale="94" orientation="portrait" r:id="rId2"/>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 right="0" top="0" bottom="0" header="0" footer="0"/>
      <pageSetup scale="92" orientation="portrait" r:id="rId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 right="0" top="0" bottom="0" header="0" footer="0"/>
      <pageSetup scale="89" orientation="portrait" r:id="rId4"/>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 right="0" top="0" bottom="0" header="0" footer="0"/>
      <pageSetup scale="89" orientation="portrait" r:id="rId5"/>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6"/>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7"/>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8"/>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0"/>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2"/>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 right="0" top="0" bottom="0" header="0" footer="0"/>
      <pageSetup scale="89" orientation="portrait" r:id="rId14"/>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 right="0" top="0" bottom="0" header="0" footer="0"/>
      <pageSetup scale="89" orientation="portrait" r:id="rId15"/>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 right="0" top="0" bottom="0" header="0" footer="0"/>
      <pageSetup scale="89" orientation="portrait" r:id="rId16"/>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 right="0" top="0" bottom="0" header="0" footer="0"/>
      <pageSetup orientation="portrait" r:id="rId17"/>
      <headerFooter alignWithMargins="0">
        <oddFooter>&amp;R&amp;"Book Antiqua,Bold"&amp;8 Page &amp;P of &amp;N</oddFooter>
      </headerFooter>
    </customSheetView>
    <customSheetView guid="{D84895E4-5C73-4024-8035-BE541399BCD0}" scale="110" showPageBreaks="1" showGridLines="0" zeroValues="0" fitToPage="1" printArea="1" view="pageBreakPreview">
      <selection activeCell="J16" sqref="J16"/>
      <pageMargins left="0" right="0" top="0" bottom="0" header="0" footer="0"/>
      <printOptions horizontalCentered="1"/>
      <pageSetup paperSize="9" scale="94" orientation="portrait" r:id="rId18"/>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9"/>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3">
    <tabColor indexed="13"/>
  </sheetPr>
  <dimension ref="A1:AZ113"/>
  <sheetViews>
    <sheetView showGridLines="0" view="pageBreakPreview" topLeftCell="A29" zoomScaleSheetLayoutView="100" workbookViewId="0">
      <selection activeCell="G42" sqref="G42"/>
    </sheetView>
  </sheetViews>
  <sheetFormatPr defaultColWidth="9.140625" defaultRowHeight="14.25"/>
  <cols>
    <col min="1" max="1" width="9" style="101" customWidth="1"/>
    <col min="2" max="2" width="20.42578125" style="93" customWidth="1"/>
    <col min="3" max="3" width="18.7109375" style="101" bestFit="1" customWidth="1"/>
    <col min="4" max="4" width="21.140625" style="101" customWidth="1"/>
    <col min="5" max="5" width="12.7109375" style="101" customWidth="1"/>
    <col min="6" max="6" width="26.42578125" style="101" customWidth="1"/>
    <col min="7" max="7" width="12.5703125" style="101" customWidth="1"/>
    <col min="8" max="8" width="11.28515625" style="101" customWidth="1"/>
    <col min="9" max="9" width="12.28515625" style="101" customWidth="1"/>
    <col min="10" max="10" width="9.140625" style="101" customWidth="1"/>
    <col min="11" max="25" width="9.140625" style="101"/>
    <col min="26" max="26" width="10" style="101" bestFit="1" customWidth="1"/>
    <col min="27" max="28" width="9.140625" style="101"/>
    <col min="29" max="29" width="22.42578125" style="101" customWidth="1"/>
    <col min="30" max="31" width="9.140625" style="91"/>
    <col min="32" max="32" width="9.140625" style="101"/>
    <col min="33" max="33" width="10" style="101" bestFit="1" customWidth="1"/>
    <col min="34" max="34" width="14.85546875" style="101" customWidth="1"/>
    <col min="35" max="16384" width="9.140625" style="101"/>
  </cols>
  <sheetData>
    <row r="1" spans="1:52" ht="24.75" customHeight="1">
      <c r="A1" s="215" t="str">
        <f>Cover!B3</f>
        <v>Package No.: N2JM/C&amp;M/CS/76(26)</v>
      </c>
      <c r="B1" s="214"/>
      <c r="C1" s="122"/>
      <c r="D1" s="122"/>
      <c r="E1" s="122"/>
      <c r="F1" s="123" t="s">
        <v>170</v>
      </c>
      <c r="G1" s="84"/>
      <c r="H1" s="84"/>
      <c r="AE1" s="91">
        <v>1</v>
      </c>
      <c r="AF1" s="101" t="s">
        <v>171</v>
      </c>
      <c r="AG1" s="185">
        <v>1</v>
      </c>
      <c r="AH1" s="185" t="s">
        <v>172</v>
      </c>
      <c r="AI1" s="186"/>
      <c r="AJ1" s="186"/>
      <c r="AK1" s="185">
        <v>1</v>
      </c>
      <c r="AL1" s="186" t="s">
        <v>173</v>
      </c>
      <c r="AQ1" s="187"/>
      <c r="AR1" s="187"/>
      <c r="AS1" s="187"/>
      <c r="AT1" s="187"/>
      <c r="AU1" s="187"/>
      <c r="AV1" s="187"/>
      <c r="AW1" s="187"/>
      <c r="AX1" s="187"/>
      <c r="AY1" s="187"/>
      <c r="AZ1" s="187"/>
    </row>
    <row r="2" spans="1:52">
      <c r="AE2" s="91">
        <v>2</v>
      </c>
      <c r="AF2" s="101" t="s">
        <v>174</v>
      </c>
      <c r="AG2" s="185">
        <v>2</v>
      </c>
      <c r="AH2" s="185" t="s">
        <v>175</v>
      </c>
      <c r="AI2" s="186"/>
      <c r="AJ2" s="186"/>
      <c r="AK2" s="185">
        <v>2</v>
      </c>
      <c r="AL2" s="186" t="s">
        <v>176</v>
      </c>
      <c r="AQ2" s="187"/>
      <c r="AR2" s="187"/>
      <c r="AS2" s="187"/>
      <c r="AT2" s="187"/>
      <c r="AU2" s="187"/>
      <c r="AV2" s="187"/>
      <c r="AW2" s="187"/>
      <c r="AX2" s="187"/>
      <c r="AY2" s="187"/>
      <c r="AZ2" s="187"/>
    </row>
    <row r="3" spans="1:52">
      <c r="A3" s="269" t="s">
        <v>177</v>
      </c>
      <c r="B3" s="269"/>
      <c r="C3" s="269"/>
      <c r="D3" s="269"/>
      <c r="E3" s="269"/>
      <c r="F3" s="269"/>
      <c r="G3" s="126"/>
      <c r="H3" s="126"/>
      <c r="I3" s="89"/>
      <c r="AB3" s="115"/>
      <c r="AC3" s="116"/>
      <c r="AE3" s="91">
        <v>3</v>
      </c>
      <c r="AF3" s="101" t="s">
        <v>178</v>
      </c>
      <c r="AG3" s="185">
        <v>3</v>
      </c>
      <c r="AH3" s="185" t="s">
        <v>179</v>
      </c>
      <c r="AI3" s="186"/>
      <c r="AJ3" s="186"/>
      <c r="AK3" s="185">
        <v>3</v>
      </c>
      <c r="AL3" s="186" t="s">
        <v>180</v>
      </c>
      <c r="AQ3" s="187"/>
      <c r="AR3" s="187"/>
      <c r="AS3" s="187"/>
      <c r="AT3" s="187"/>
      <c r="AU3" s="187"/>
      <c r="AV3" s="187"/>
      <c r="AW3" s="187"/>
      <c r="AX3" s="187"/>
      <c r="AY3" s="187"/>
      <c r="AZ3" s="187"/>
    </row>
    <row r="4" spans="1:52">
      <c r="A4" s="126"/>
      <c r="B4" s="128"/>
      <c r="C4" s="126"/>
      <c r="D4" s="126"/>
      <c r="E4" s="126"/>
      <c r="F4" s="126"/>
      <c r="G4" s="126"/>
      <c r="H4" s="126"/>
      <c r="I4" s="89"/>
      <c r="AB4" s="115"/>
      <c r="AC4" s="116"/>
      <c r="AE4" s="91">
        <v>4</v>
      </c>
      <c r="AF4" s="101" t="s">
        <v>181</v>
      </c>
      <c r="AG4" s="185">
        <v>4</v>
      </c>
      <c r="AH4" s="185" t="s">
        <v>182</v>
      </c>
      <c r="AI4" s="186"/>
      <c r="AJ4" s="186"/>
      <c r="AK4" s="185">
        <v>4</v>
      </c>
      <c r="AL4" s="186" t="s">
        <v>183</v>
      </c>
      <c r="AQ4" s="187"/>
      <c r="AR4" s="187"/>
      <c r="AS4" s="187"/>
      <c r="AT4" s="187"/>
      <c r="AU4" s="187"/>
      <c r="AV4" s="187"/>
      <c r="AW4" s="187"/>
      <c r="AX4" s="187"/>
      <c r="AY4" s="187"/>
      <c r="AZ4" s="187"/>
    </row>
    <row r="5" spans="1:52" s="89" customFormat="1" ht="20.100000000000001" customHeight="1">
      <c r="A5" s="348" t="s">
        <v>184</v>
      </c>
      <c r="B5" s="348"/>
      <c r="C5" s="346"/>
      <c r="D5" s="346"/>
      <c r="E5" s="346"/>
      <c r="F5" s="346"/>
      <c r="G5" s="82"/>
      <c r="H5" s="82"/>
      <c r="AB5" s="188"/>
      <c r="AC5" s="90"/>
      <c r="AD5" s="126"/>
      <c r="AE5" s="126">
        <v>5</v>
      </c>
      <c r="AF5" s="89" t="s">
        <v>185</v>
      </c>
      <c r="AG5" s="189">
        <v>5</v>
      </c>
      <c r="AH5" s="189" t="s">
        <v>182</v>
      </c>
      <c r="AI5" s="190"/>
      <c r="AJ5" s="190"/>
      <c r="AK5" s="189">
        <v>5</v>
      </c>
      <c r="AL5" s="190" t="s">
        <v>186</v>
      </c>
      <c r="AQ5" s="191"/>
      <c r="AR5" s="191"/>
      <c r="AS5" s="191"/>
      <c r="AT5" s="191"/>
      <c r="AU5" s="191"/>
      <c r="AV5" s="191"/>
      <c r="AW5" s="191"/>
      <c r="AX5" s="191"/>
      <c r="AY5" s="191"/>
      <c r="AZ5" s="191"/>
    </row>
    <row r="6" spans="1:52" ht="20.100000000000001" customHeight="1">
      <c r="B6" s="84" t="s">
        <v>187</v>
      </c>
      <c r="C6" s="101" t="str">
        <f>IF('Names of Bidder'!$D$20=0, "", 'Names of Bidder'!$D$20)</f>
        <v/>
      </c>
      <c r="AB6" s="115"/>
      <c r="AC6" s="116"/>
      <c r="AE6" s="91">
        <v>6</v>
      </c>
      <c r="AF6" s="101" t="s">
        <v>188</v>
      </c>
      <c r="AG6" s="185">
        <v>6</v>
      </c>
      <c r="AH6" s="185" t="s">
        <v>182</v>
      </c>
      <c r="AI6" s="185" t="e">
        <f>DAY(#REF!)</f>
        <v>#REF!</v>
      </c>
      <c r="AJ6" s="186"/>
      <c r="AK6" s="185">
        <v>6</v>
      </c>
      <c r="AL6" s="186" t="s">
        <v>189</v>
      </c>
      <c r="AQ6" s="187"/>
      <c r="AR6" s="187"/>
      <c r="AS6" s="187"/>
      <c r="AT6" s="187"/>
      <c r="AU6" s="187"/>
      <c r="AV6" s="187"/>
      <c r="AW6" s="187"/>
      <c r="AX6" s="187"/>
      <c r="AY6" s="187"/>
      <c r="AZ6" s="187"/>
    </row>
    <row r="7" spans="1:52" ht="20.100000000000001" customHeight="1">
      <c r="A7" s="99"/>
      <c r="B7" s="129"/>
      <c r="C7" s="130"/>
      <c r="AB7" s="115"/>
      <c r="AC7" s="116"/>
      <c r="AE7" s="91">
        <v>7</v>
      </c>
      <c r="AF7" s="101" t="s">
        <v>190</v>
      </c>
      <c r="AG7" s="185">
        <v>7</v>
      </c>
      <c r="AH7" s="185" t="s">
        <v>182</v>
      </c>
      <c r="AI7" s="185" t="e">
        <f>MONTH(#REF!)</f>
        <v>#REF!</v>
      </c>
      <c r="AJ7" s="186"/>
      <c r="AK7" s="185">
        <v>7</v>
      </c>
      <c r="AL7" s="186" t="s">
        <v>191</v>
      </c>
      <c r="AQ7" s="187"/>
      <c r="AR7" s="187"/>
      <c r="AS7" s="187"/>
      <c r="AT7" s="187"/>
      <c r="AU7" s="187"/>
      <c r="AV7" s="187"/>
      <c r="AW7" s="187"/>
      <c r="AX7" s="187"/>
      <c r="AY7" s="187"/>
      <c r="AZ7" s="187"/>
    </row>
    <row r="8" spans="1:52">
      <c r="A8" s="100" t="s">
        <v>26</v>
      </c>
      <c r="B8" s="131"/>
      <c r="F8" s="119"/>
      <c r="G8" s="119"/>
      <c r="H8" s="119"/>
      <c r="AB8" s="115"/>
      <c r="AC8" s="116"/>
      <c r="AE8" s="91">
        <v>8</v>
      </c>
      <c r="AF8" s="101" t="s">
        <v>192</v>
      </c>
      <c r="AG8" s="185">
        <v>8</v>
      </c>
      <c r="AH8" s="185" t="s">
        <v>182</v>
      </c>
      <c r="AI8" s="185" t="e">
        <f>LOOKUP(AI7,AK1:AK12,AL1:AL12)</f>
        <v>#REF!</v>
      </c>
      <c r="AJ8" s="186"/>
      <c r="AK8" s="185">
        <v>8</v>
      </c>
      <c r="AL8" s="186" t="s">
        <v>193</v>
      </c>
      <c r="AQ8" s="187"/>
      <c r="AR8" s="187"/>
      <c r="AS8" s="187"/>
      <c r="AT8" s="187"/>
      <c r="AU8" s="187"/>
      <c r="AV8" s="187"/>
      <c r="AW8" s="187"/>
      <c r="AX8" s="187"/>
      <c r="AY8" s="187"/>
      <c r="AZ8" s="187"/>
    </row>
    <row r="9" spans="1:52">
      <c r="A9" s="118" t="s">
        <v>27</v>
      </c>
      <c r="B9" s="180"/>
      <c r="F9" s="119"/>
      <c r="G9" s="119"/>
      <c r="H9" s="119"/>
      <c r="AB9" s="115"/>
      <c r="AC9" s="116"/>
      <c r="AE9" s="91">
        <v>9</v>
      </c>
      <c r="AF9" s="101" t="s">
        <v>194</v>
      </c>
      <c r="AG9" s="185">
        <v>9</v>
      </c>
      <c r="AH9" s="185" t="s">
        <v>182</v>
      </c>
      <c r="AI9" s="185" t="e">
        <f>YEAR(#REF!)</f>
        <v>#REF!</v>
      </c>
      <c r="AJ9" s="186"/>
      <c r="AK9" s="185">
        <v>9</v>
      </c>
      <c r="AL9" s="186" t="s">
        <v>195</v>
      </c>
      <c r="AQ9" s="187"/>
      <c r="AR9" s="187"/>
      <c r="AS9" s="187"/>
      <c r="AT9" s="187"/>
      <c r="AU9" s="187"/>
      <c r="AV9" s="187"/>
      <c r="AW9" s="187"/>
      <c r="AX9" s="187"/>
      <c r="AY9" s="187"/>
      <c r="AZ9" s="187"/>
    </row>
    <row r="10" spans="1:52">
      <c r="A10" s="118" t="s">
        <v>29</v>
      </c>
      <c r="B10" s="180"/>
      <c r="F10" s="119"/>
      <c r="G10" s="119"/>
      <c r="H10" s="119"/>
      <c r="AB10" s="115"/>
      <c r="AC10" s="116"/>
      <c r="AE10" s="91">
        <v>10</v>
      </c>
      <c r="AF10" s="101" t="s">
        <v>196</v>
      </c>
      <c r="AG10" s="185">
        <v>10</v>
      </c>
      <c r="AH10" s="185" t="s">
        <v>182</v>
      </c>
      <c r="AI10" s="186"/>
      <c r="AJ10" s="186"/>
      <c r="AK10" s="185">
        <v>10</v>
      </c>
      <c r="AL10" s="186" t="s">
        <v>197</v>
      </c>
      <c r="AQ10" s="187"/>
      <c r="AR10" s="187"/>
      <c r="AS10" s="187"/>
      <c r="AT10" s="187"/>
      <c r="AU10" s="187"/>
      <c r="AV10" s="187"/>
      <c r="AW10" s="187"/>
      <c r="AX10" s="187"/>
      <c r="AY10" s="187"/>
      <c r="AZ10" s="187"/>
    </row>
    <row r="11" spans="1:52">
      <c r="A11" s="118" t="s">
        <v>31</v>
      </c>
      <c r="B11" s="180"/>
      <c r="F11" s="119"/>
      <c r="G11" s="119"/>
      <c r="H11" s="119"/>
      <c r="AB11" s="115"/>
      <c r="AC11" s="116"/>
      <c r="AE11" s="91">
        <v>11</v>
      </c>
      <c r="AF11" s="101" t="s">
        <v>198</v>
      </c>
      <c r="AG11" s="185">
        <v>11</v>
      </c>
      <c r="AH11" s="185" t="s">
        <v>182</v>
      </c>
      <c r="AI11" s="186"/>
      <c r="AJ11" s="186"/>
      <c r="AK11" s="185">
        <v>11</v>
      </c>
      <c r="AL11" s="186" t="s">
        <v>199</v>
      </c>
      <c r="AQ11" s="187"/>
      <c r="AR11" s="187"/>
      <c r="AS11" s="187"/>
      <c r="AT11" s="187"/>
      <c r="AU11" s="187"/>
      <c r="AV11" s="187"/>
      <c r="AW11" s="187"/>
      <c r="AX11" s="187"/>
      <c r="AY11" s="187"/>
      <c r="AZ11" s="187"/>
    </row>
    <row r="12" spans="1:52">
      <c r="A12" s="118" t="s">
        <v>32</v>
      </c>
      <c r="B12" s="180"/>
      <c r="F12" s="119"/>
      <c r="G12" s="119"/>
      <c r="H12" s="119"/>
      <c r="AB12" s="115"/>
      <c r="AC12" s="116"/>
      <c r="AE12" s="91">
        <v>12</v>
      </c>
      <c r="AF12" s="101" t="s">
        <v>200</v>
      </c>
      <c r="AG12" s="185">
        <v>12</v>
      </c>
      <c r="AH12" s="185" t="s">
        <v>182</v>
      </c>
      <c r="AI12" s="186"/>
      <c r="AJ12" s="186"/>
      <c r="AK12" s="185">
        <v>12</v>
      </c>
      <c r="AL12" s="186" t="s">
        <v>201</v>
      </c>
      <c r="AQ12" s="187"/>
      <c r="AR12" s="187"/>
      <c r="AS12" s="187"/>
      <c r="AT12" s="187"/>
      <c r="AU12" s="187"/>
      <c r="AV12" s="187"/>
      <c r="AW12" s="187"/>
      <c r="AX12" s="187"/>
      <c r="AY12" s="187"/>
      <c r="AZ12" s="187"/>
    </row>
    <row r="13" spans="1:52">
      <c r="A13" s="118" t="s">
        <v>33</v>
      </c>
      <c r="B13" s="180"/>
      <c r="F13" s="119"/>
      <c r="G13" s="119"/>
      <c r="H13" s="119"/>
      <c r="AB13" s="115"/>
      <c r="AC13" s="116"/>
      <c r="AE13" s="91">
        <v>13</v>
      </c>
      <c r="AF13" s="101" t="s">
        <v>202</v>
      </c>
      <c r="AG13" s="185">
        <v>13</v>
      </c>
      <c r="AH13" s="185" t="s">
        <v>182</v>
      </c>
      <c r="AI13" s="186"/>
      <c r="AJ13" s="186"/>
      <c r="AK13" s="186"/>
      <c r="AL13" s="186"/>
      <c r="AQ13" s="187"/>
      <c r="AR13" s="187"/>
      <c r="AS13" s="187"/>
      <c r="AT13" s="187"/>
      <c r="AU13" s="187"/>
      <c r="AV13" s="187"/>
      <c r="AW13" s="187"/>
      <c r="AX13" s="187"/>
      <c r="AY13" s="187"/>
      <c r="AZ13" s="187"/>
    </row>
    <row r="14" spans="1:52" ht="12" customHeight="1">
      <c r="A14" s="99"/>
      <c r="B14" s="139"/>
      <c r="F14" s="119"/>
      <c r="G14" s="119"/>
      <c r="H14" s="119"/>
      <c r="AB14" s="115"/>
      <c r="AC14" s="116"/>
      <c r="AE14" s="91">
        <v>14</v>
      </c>
      <c r="AF14" s="101" t="s">
        <v>203</v>
      </c>
      <c r="AG14" s="185">
        <v>14</v>
      </c>
      <c r="AH14" s="185" t="s">
        <v>182</v>
      </c>
      <c r="AI14" s="186"/>
      <c r="AJ14" s="186"/>
      <c r="AK14" s="186"/>
      <c r="AL14" s="186"/>
      <c r="AQ14" s="187"/>
      <c r="AR14" s="187"/>
      <c r="AS14" s="187"/>
      <c r="AT14" s="187"/>
      <c r="AU14" s="187"/>
      <c r="AV14" s="187"/>
      <c r="AW14" s="187"/>
      <c r="AX14" s="187"/>
      <c r="AY14" s="187"/>
      <c r="AZ14" s="187"/>
    </row>
    <row r="15" spans="1:52" s="89" customFormat="1" ht="46.5" customHeight="1">
      <c r="A15" s="89" t="s">
        <v>204</v>
      </c>
      <c r="B15" s="117"/>
      <c r="C15" s="347" t="str">
        <f>Cover!B2</f>
        <v>Security Service Contract  at Nalagarh S/S (30 nos. Skilled, 12 nos. Highly-skilled, 01 nos. Highly-skilled/Supervisor) for 02 Years</v>
      </c>
      <c r="D15" s="347"/>
      <c r="E15" s="347"/>
      <c r="F15" s="347"/>
      <c r="G15" s="132"/>
      <c r="H15" s="132"/>
      <c r="AB15" s="188"/>
      <c r="AC15" s="90"/>
      <c r="AD15" s="126"/>
      <c r="AE15" s="126">
        <v>15</v>
      </c>
      <c r="AF15" s="89" t="s">
        <v>205</v>
      </c>
      <c r="AG15" s="189">
        <v>15</v>
      </c>
      <c r="AH15" s="189" t="s">
        <v>182</v>
      </c>
      <c r="AI15" s="190"/>
      <c r="AJ15" s="190"/>
      <c r="AK15" s="190"/>
      <c r="AL15" s="190"/>
      <c r="AQ15" s="191"/>
      <c r="AR15" s="191"/>
      <c r="AS15" s="191"/>
      <c r="AT15" s="191"/>
      <c r="AU15" s="191"/>
      <c r="AV15" s="191"/>
      <c r="AW15" s="191"/>
      <c r="AX15" s="191"/>
      <c r="AY15" s="191"/>
      <c r="AZ15" s="191"/>
    </row>
    <row r="16" spans="1:52" ht="21" customHeight="1">
      <c r="A16" s="101" t="s">
        <v>39</v>
      </c>
      <c r="C16" s="119"/>
      <c r="D16" s="119"/>
      <c r="E16" s="119"/>
      <c r="F16" s="119"/>
      <c r="G16" s="343" t="s">
        <v>206</v>
      </c>
      <c r="H16" s="343"/>
      <c r="I16" s="223"/>
      <c r="J16" s="223"/>
      <c r="K16" s="223"/>
      <c r="AB16" s="115"/>
      <c r="AC16" s="116"/>
      <c r="AE16" s="91">
        <v>16</v>
      </c>
      <c r="AF16" s="101" t="s">
        <v>207</v>
      </c>
      <c r="AG16" s="185">
        <v>16</v>
      </c>
      <c r="AH16" s="185" t="s">
        <v>182</v>
      </c>
      <c r="AI16" s="186"/>
      <c r="AJ16" s="186"/>
      <c r="AK16" s="186"/>
      <c r="AL16" s="186"/>
      <c r="AQ16" s="187"/>
      <c r="AR16" s="187"/>
      <c r="AS16" s="187"/>
      <c r="AT16" s="187"/>
      <c r="AU16" s="187"/>
      <c r="AV16" s="187"/>
      <c r="AW16" s="187"/>
      <c r="AX16" s="187"/>
      <c r="AY16" s="187"/>
      <c r="AZ16" s="187"/>
    </row>
    <row r="17" spans="1:52" ht="98.1" customHeight="1">
      <c r="A17" s="133">
        <v>1</v>
      </c>
      <c r="B17" s="33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Provide the Security Services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332"/>
      <c r="D17" s="332"/>
      <c r="E17" s="332"/>
      <c r="F17" s="332"/>
      <c r="G17" s="224" t="s">
        <v>208</v>
      </c>
      <c r="H17" s="225" t="s">
        <v>209</v>
      </c>
      <c r="I17" s="226"/>
      <c r="J17" s="223"/>
      <c r="K17" s="223"/>
      <c r="Z17" s="92"/>
      <c r="AA17" s="92"/>
      <c r="AB17" s="93" t="s">
        <v>210</v>
      </c>
      <c r="AE17" s="91">
        <v>17</v>
      </c>
      <c r="AF17" s="101" t="s">
        <v>211</v>
      </c>
      <c r="AG17" s="185">
        <v>17</v>
      </c>
      <c r="AH17" s="185" t="s">
        <v>182</v>
      </c>
      <c r="AI17" s="186"/>
      <c r="AJ17" s="186"/>
      <c r="AK17" s="186"/>
      <c r="AL17" s="186"/>
      <c r="AQ17" s="187"/>
      <c r="AR17" s="187"/>
      <c r="AS17" s="187"/>
      <c r="AT17" s="187"/>
      <c r="AU17" s="187"/>
      <c r="AV17" s="187"/>
      <c r="AW17" s="187"/>
      <c r="AX17" s="187"/>
      <c r="AY17" s="187"/>
      <c r="AZ17" s="187"/>
    </row>
    <row r="18" spans="1:52" ht="21" customHeight="1">
      <c r="A18" s="133">
        <v>1.1000000000000001</v>
      </c>
      <c r="B18" s="332" t="s">
        <v>212</v>
      </c>
      <c r="C18" s="332"/>
      <c r="D18" s="332"/>
      <c r="E18" s="332"/>
      <c r="F18" s="332"/>
      <c r="G18" s="227"/>
      <c r="H18" s="228"/>
      <c r="I18" s="226"/>
      <c r="J18" s="223"/>
      <c r="K18" s="223"/>
      <c r="Z18" s="92"/>
      <c r="AA18" s="92"/>
      <c r="AB18" s="93"/>
      <c r="AG18" s="185"/>
      <c r="AH18" s="185"/>
      <c r="AI18" s="186"/>
      <c r="AJ18" s="186"/>
      <c r="AK18" s="186"/>
      <c r="AL18" s="186"/>
      <c r="AQ18" s="187"/>
      <c r="AR18" s="187"/>
      <c r="AS18" s="187"/>
      <c r="AT18" s="187"/>
      <c r="AU18" s="187"/>
      <c r="AV18" s="187"/>
      <c r="AW18" s="187"/>
      <c r="AX18" s="187"/>
      <c r="AY18" s="187"/>
      <c r="AZ18" s="187"/>
    </row>
    <row r="19" spans="1:52">
      <c r="A19" s="133">
        <v>2</v>
      </c>
      <c r="B19" s="331" t="s">
        <v>213</v>
      </c>
      <c r="C19" s="331"/>
      <c r="D19" s="331"/>
      <c r="E19" s="331"/>
      <c r="F19" s="331"/>
      <c r="G19" s="183"/>
      <c r="H19" s="183"/>
      <c r="I19" s="223"/>
      <c r="J19" s="223"/>
      <c r="K19" s="223"/>
      <c r="AA19" s="116" t="s">
        <v>214</v>
      </c>
      <c r="AB19" s="115"/>
      <c r="AE19" s="91">
        <v>18</v>
      </c>
      <c r="AF19" s="101" t="s">
        <v>215</v>
      </c>
      <c r="AG19" s="185">
        <v>18</v>
      </c>
      <c r="AH19" s="185" t="s">
        <v>182</v>
      </c>
      <c r="AI19" s="186"/>
      <c r="AJ19" s="186"/>
      <c r="AK19" s="186"/>
      <c r="AL19" s="186"/>
      <c r="AQ19" s="187"/>
      <c r="AR19" s="187"/>
      <c r="AS19" s="187"/>
      <c r="AT19" s="187"/>
      <c r="AU19" s="187"/>
      <c r="AV19" s="187"/>
      <c r="AW19" s="187"/>
      <c r="AX19" s="187"/>
      <c r="AY19" s="187"/>
      <c r="AZ19" s="187"/>
    </row>
    <row r="20" spans="1:52" ht="18.75" customHeight="1">
      <c r="B20" s="288" t="s">
        <v>216</v>
      </c>
      <c r="C20" s="288"/>
      <c r="D20" s="288"/>
      <c r="E20" s="288"/>
      <c r="F20" s="288"/>
      <c r="G20" s="345" t="s">
        <v>206</v>
      </c>
      <c r="H20" s="345"/>
      <c r="I20" s="345"/>
      <c r="J20" s="345"/>
      <c r="K20" s="223"/>
      <c r="AA20" s="116" t="s">
        <v>217</v>
      </c>
      <c r="AB20" s="115"/>
      <c r="AE20" s="91">
        <v>19</v>
      </c>
      <c r="AF20" s="101" t="s">
        <v>218</v>
      </c>
      <c r="AG20" s="185">
        <v>19</v>
      </c>
      <c r="AH20" s="185" t="s">
        <v>182</v>
      </c>
      <c r="AI20" s="186"/>
      <c r="AJ20" s="186"/>
      <c r="AK20" s="186"/>
      <c r="AL20" s="186"/>
      <c r="AQ20" s="187"/>
      <c r="AR20" s="187"/>
      <c r="AS20" s="187"/>
      <c r="AT20" s="187"/>
      <c r="AU20" s="187"/>
      <c r="AV20" s="187"/>
      <c r="AW20" s="187"/>
      <c r="AX20" s="187"/>
      <c r="AY20" s="187"/>
      <c r="AZ20" s="187"/>
    </row>
    <row r="21" spans="1:52" ht="28.5">
      <c r="B21" s="216" t="str">
        <f>"(a) Attachment 1:"</f>
        <v>(a) Attachment 1:</v>
      </c>
      <c r="C21" s="126"/>
      <c r="D21" s="315" t="s">
        <v>219</v>
      </c>
      <c r="E21" s="315"/>
      <c r="F21" s="315"/>
      <c r="G21" s="224" t="s">
        <v>220</v>
      </c>
      <c r="H21" s="229" t="s">
        <v>221</v>
      </c>
      <c r="I21" s="229"/>
      <c r="J21" s="229"/>
      <c r="K21" s="230"/>
      <c r="L21" s="91"/>
      <c r="M21" s="99"/>
      <c r="N21" s="91"/>
      <c r="O21" s="91"/>
      <c r="P21" s="91"/>
      <c r="Q21" s="91"/>
      <c r="R21" s="91"/>
      <c r="S21" s="91"/>
      <c r="T21" s="91"/>
      <c r="U21" s="91"/>
      <c r="V21" s="91"/>
      <c r="W21" s="91"/>
      <c r="X21" s="91"/>
      <c r="Y21" s="91"/>
      <c r="AA21" s="116" t="s">
        <v>222</v>
      </c>
      <c r="AB21" s="115"/>
      <c r="AD21" s="91" t="str">
        <f>IF(ISERROR(LOOKUP(J21,AE1:AE21,AF1:AF21)), "Zero", LOOKUP(J21,AE1:AE21,AF1:AF21))</f>
        <v>Zero</v>
      </c>
      <c r="AE21" s="91">
        <v>20</v>
      </c>
      <c r="AF21" s="101" t="s">
        <v>223</v>
      </c>
      <c r="AG21" s="185">
        <v>20</v>
      </c>
      <c r="AH21" s="185" t="s">
        <v>182</v>
      </c>
      <c r="AI21" s="186"/>
      <c r="AJ21" s="186"/>
      <c r="AK21" s="186"/>
      <c r="AL21" s="186"/>
      <c r="AQ21" s="187"/>
      <c r="AR21" s="187"/>
      <c r="AS21" s="187"/>
      <c r="AT21" s="187"/>
      <c r="AU21" s="187"/>
      <c r="AV21" s="187"/>
      <c r="AW21" s="187"/>
      <c r="AX21" s="187"/>
      <c r="AY21" s="187"/>
      <c r="AZ21" s="187"/>
    </row>
    <row r="22" spans="1:52" ht="65.25" customHeight="1">
      <c r="B22" s="93" t="str">
        <f>"(b) Attachment 2 :"</f>
        <v>(b) Attachment 2 :</v>
      </c>
      <c r="C22" s="126"/>
      <c r="D22" s="288" t="s">
        <v>224</v>
      </c>
      <c r="E22" s="288"/>
      <c r="F22" s="288"/>
      <c r="G22" s="344" t="str">
        <f>IF(J21 &lt; 7, "Please note that if bid validity is less than 07 (seven) months, your bid may be rejected", "")</f>
        <v>Please note that if bid validity is less than 07 (seven) months, your bid may be rejected</v>
      </c>
      <c r="H22" s="344"/>
      <c r="I22" s="344"/>
      <c r="J22" s="344"/>
      <c r="K22" s="223"/>
      <c r="AA22" s="116" t="s">
        <v>220</v>
      </c>
      <c r="AB22" s="115"/>
      <c r="AD22" s="91" t="str">
        <f>IF(J21 &gt; 9, "("&amp;J21&amp;")", "(0"&amp;J21&amp;")")</f>
        <v>(0)</v>
      </c>
      <c r="AG22" s="185">
        <v>21</v>
      </c>
      <c r="AH22" s="185" t="s">
        <v>172</v>
      </c>
      <c r="AI22" s="186"/>
      <c r="AJ22" s="186"/>
      <c r="AK22" s="186"/>
      <c r="AL22" s="186"/>
      <c r="AQ22" s="187"/>
      <c r="AR22" s="187"/>
      <c r="AS22" s="187"/>
      <c r="AT22" s="187"/>
      <c r="AU22" s="187"/>
      <c r="AV22" s="187"/>
      <c r="AW22" s="187"/>
      <c r="AX22" s="187"/>
      <c r="AY22" s="187"/>
      <c r="AZ22" s="187"/>
    </row>
    <row r="23" spans="1:52" ht="66.75" customHeight="1">
      <c r="B23" s="93" t="str">
        <f>"(c) Attachment 3 &amp; Attach Eligibility:"</f>
        <v>(c) Attachment 3 &amp; Attach Eligibility:</v>
      </c>
      <c r="C23" s="126"/>
      <c r="D23" s="288" t="s">
        <v>225</v>
      </c>
      <c r="E23" s="288"/>
      <c r="F23" s="288"/>
      <c r="G23" s="183"/>
      <c r="H23" s="183"/>
      <c r="I23" s="223"/>
      <c r="J23" s="223"/>
      <c r="K23" s="223"/>
      <c r="AA23" s="101" t="s">
        <v>226</v>
      </c>
      <c r="AB23" s="115"/>
      <c r="AC23" s="116"/>
      <c r="AG23" s="185">
        <v>22</v>
      </c>
      <c r="AH23" s="185" t="s">
        <v>182</v>
      </c>
      <c r="AI23" s="186"/>
      <c r="AJ23" s="186"/>
      <c r="AK23" s="186"/>
      <c r="AL23" s="186"/>
      <c r="AQ23" s="187"/>
      <c r="AR23" s="187"/>
      <c r="AS23" s="187"/>
      <c r="AT23" s="187"/>
      <c r="AU23" s="187"/>
      <c r="AV23" s="187"/>
      <c r="AW23" s="187"/>
      <c r="AX23" s="187"/>
      <c r="AY23" s="187"/>
      <c r="AZ23" s="187"/>
    </row>
    <row r="24" spans="1:52" ht="11.25" customHeight="1">
      <c r="D24" s="288"/>
      <c r="E24" s="288"/>
      <c r="F24" s="288"/>
      <c r="G24" s="138"/>
      <c r="H24" s="192" t="str">
        <f>'Names of Bidder'!D6</f>
        <v>SOLE BIDDER</v>
      </c>
      <c r="J24" s="93"/>
      <c r="K24" s="93"/>
      <c r="L24" s="93"/>
      <c r="M24" s="93"/>
      <c r="N24" s="93"/>
      <c r="O24" s="93"/>
      <c r="P24" s="93"/>
      <c r="Q24" s="93"/>
      <c r="R24" s="93"/>
      <c r="S24" s="93"/>
      <c r="T24" s="93"/>
      <c r="U24" s="93"/>
      <c r="V24" s="93"/>
      <c r="W24" s="93"/>
      <c r="X24" s="93"/>
      <c r="Y24" s="93"/>
      <c r="AA24" s="101" t="s">
        <v>227</v>
      </c>
      <c r="AB24" s="115"/>
      <c r="AC24" s="116" t="s">
        <v>228</v>
      </c>
      <c r="AG24" s="185">
        <v>23</v>
      </c>
      <c r="AH24" s="185" t="s">
        <v>182</v>
      </c>
      <c r="AI24" s="186"/>
      <c r="AJ24" s="186"/>
      <c r="AK24" s="186"/>
      <c r="AL24" s="186"/>
      <c r="AQ24" s="187"/>
      <c r="AR24" s="187"/>
      <c r="AS24" s="187"/>
      <c r="AT24" s="187"/>
      <c r="AU24" s="187"/>
      <c r="AV24" s="187"/>
      <c r="AW24" s="187"/>
      <c r="AX24" s="187"/>
      <c r="AY24" s="187"/>
      <c r="AZ24" s="187"/>
    </row>
    <row r="25" spans="1:52" ht="28.5">
      <c r="B25" s="216" t="str">
        <f>"(d) Attachment 4, 4A &amp; 4B :"</f>
        <v>(d) Attachment 4, 4A &amp; 4B :</v>
      </c>
      <c r="C25" s="128"/>
      <c r="D25" s="315" t="s">
        <v>219</v>
      </c>
      <c r="E25" s="315"/>
      <c r="F25" s="315"/>
      <c r="G25" s="138">
        <v>0</v>
      </c>
      <c r="H25" s="192"/>
      <c r="J25" s="93"/>
      <c r="K25" s="93"/>
      <c r="L25" s="93"/>
      <c r="M25" s="93"/>
      <c r="N25" s="93"/>
      <c r="O25" s="93"/>
      <c r="P25" s="93"/>
      <c r="Q25" s="93"/>
      <c r="R25" s="93"/>
      <c r="S25" s="93"/>
      <c r="T25" s="93"/>
      <c r="U25" s="93"/>
      <c r="V25" s="93"/>
      <c r="W25" s="93"/>
      <c r="X25" s="93"/>
      <c r="Y25" s="93"/>
      <c r="Z25" s="93"/>
      <c r="AA25" s="93"/>
      <c r="AB25" s="115"/>
      <c r="AC25" s="116" t="s">
        <v>229</v>
      </c>
      <c r="AG25" s="185">
        <v>24</v>
      </c>
      <c r="AH25" s="185" t="s">
        <v>182</v>
      </c>
      <c r="AI25" s="186"/>
      <c r="AJ25" s="186"/>
      <c r="AK25" s="186"/>
      <c r="AL25" s="186"/>
      <c r="AQ25" s="187"/>
      <c r="AR25" s="187"/>
      <c r="AS25" s="187"/>
      <c r="AT25" s="187"/>
      <c r="AU25" s="187"/>
      <c r="AV25" s="187"/>
      <c r="AW25" s="187"/>
      <c r="AX25" s="187"/>
      <c r="AY25" s="187"/>
      <c r="AZ25" s="187"/>
    </row>
    <row r="26" spans="1:52" ht="19.5" customHeight="1">
      <c r="B26" s="216" t="str">
        <f>"(e) Attachment 5 :"</f>
        <v>(e) Attachment 5 :</v>
      </c>
      <c r="C26" s="128"/>
      <c r="D26" s="315" t="s">
        <v>219</v>
      </c>
      <c r="E26" s="315"/>
      <c r="F26" s="315"/>
      <c r="G26" s="134"/>
      <c r="H26" s="119"/>
      <c r="AB26" s="115"/>
      <c r="AC26" s="116"/>
      <c r="AG26" s="185">
        <v>25</v>
      </c>
      <c r="AH26" s="185" t="s">
        <v>182</v>
      </c>
      <c r="AI26" s="186"/>
      <c r="AJ26" s="186"/>
      <c r="AK26" s="186"/>
      <c r="AL26" s="186"/>
      <c r="AQ26" s="187"/>
      <c r="AR26" s="187"/>
      <c r="AS26" s="187"/>
      <c r="AT26" s="187"/>
      <c r="AU26" s="187"/>
      <c r="AV26" s="187"/>
      <c r="AW26" s="187"/>
      <c r="AX26" s="187"/>
      <c r="AY26" s="187"/>
      <c r="AZ26" s="187"/>
    </row>
    <row r="27" spans="1:52" ht="20.25" customHeight="1">
      <c r="B27" s="216" t="str">
        <f>"(f) Attachment 5(A) :"</f>
        <v>(f) Attachment 5(A) :</v>
      </c>
      <c r="C27" s="126"/>
      <c r="D27" s="315" t="s">
        <v>219</v>
      </c>
      <c r="E27" s="315"/>
      <c r="F27" s="315"/>
      <c r="G27" s="134"/>
      <c r="H27" s="119"/>
      <c r="AB27" s="115"/>
      <c r="AC27" s="116"/>
      <c r="AG27" s="185"/>
      <c r="AH27" s="185"/>
      <c r="AI27" s="186"/>
      <c r="AJ27" s="186"/>
      <c r="AK27" s="186"/>
      <c r="AL27" s="186"/>
      <c r="AQ27" s="187"/>
      <c r="AR27" s="187"/>
      <c r="AS27" s="187"/>
      <c r="AT27" s="187"/>
      <c r="AU27" s="187"/>
      <c r="AV27" s="187"/>
      <c r="AW27" s="187"/>
      <c r="AX27" s="187"/>
      <c r="AY27" s="187"/>
      <c r="AZ27" s="187"/>
    </row>
    <row r="28" spans="1:52" ht="84.75" customHeight="1">
      <c r="B28" s="93" t="str">
        <f>"(g) Attachment 6 :"</f>
        <v>(g) Attachment 6 :</v>
      </c>
      <c r="C28" s="126"/>
      <c r="D28" s="288" t="s">
        <v>230</v>
      </c>
      <c r="E28" s="288"/>
      <c r="F28" s="288"/>
      <c r="G28" s="119"/>
      <c r="H28" s="119"/>
      <c r="AB28" s="115"/>
      <c r="AC28" s="116"/>
      <c r="AG28" s="185">
        <v>26</v>
      </c>
      <c r="AH28" s="185" t="s">
        <v>182</v>
      </c>
      <c r="AI28" s="186"/>
      <c r="AJ28" s="186"/>
      <c r="AK28" s="186"/>
      <c r="AL28" s="186"/>
      <c r="AQ28" s="187"/>
      <c r="AR28" s="187"/>
      <c r="AS28" s="187"/>
      <c r="AT28" s="187"/>
      <c r="AU28" s="187"/>
      <c r="AV28" s="187"/>
      <c r="AW28" s="187"/>
      <c r="AX28" s="187"/>
      <c r="AY28" s="187"/>
      <c r="AZ28" s="187"/>
    </row>
    <row r="29" spans="1:52" ht="18.75" customHeight="1">
      <c r="B29" s="216" t="str">
        <f>"(h) Attachment 7 :"</f>
        <v>(h) Attachment 7 :</v>
      </c>
      <c r="C29" s="128"/>
      <c r="D29" s="315" t="s">
        <v>219</v>
      </c>
      <c r="E29" s="315"/>
      <c r="F29" s="315"/>
      <c r="G29" s="119"/>
      <c r="H29" s="119"/>
      <c r="AB29" s="115"/>
      <c r="AC29" s="116"/>
      <c r="AG29" s="185">
        <v>27</v>
      </c>
      <c r="AH29" s="185" t="s">
        <v>182</v>
      </c>
      <c r="AI29" s="186"/>
      <c r="AJ29" s="186"/>
      <c r="AK29" s="186"/>
      <c r="AL29" s="186"/>
      <c r="AQ29" s="187"/>
      <c r="AR29" s="187"/>
      <c r="AS29" s="187"/>
      <c r="AT29" s="187"/>
      <c r="AU29" s="187"/>
      <c r="AV29" s="187"/>
      <c r="AW29" s="187"/>
      <c r="AX29" s="187"/>
      <c r="AY29" s="187"/>
      <c r="AZ29" s="187"/>
    </row>
    <row r="30" spans="1:52" ht="18" customHeight="1">
      <c r="B30" s="216" t="str">
        <f>"(i) Attachment 8 :"</f>
        <v>(i) Attachment 8 :</v>
      </c>
      <c r="C30" s="128"/>
      <c r="D30" s="315" t="s">
        <v>219</v>
      </c>
      <c r="E30" s="315"/>
      <c r="F30" s="315"/>
      <c r="G30" s="183"/>
      <c r="H30" s="183"/>
      <c r="AB30" s="115"/>
      <c r="AC30" s="116"/>
      <c r="AG30" s="185">
        <v>28</v>
      </c>
      <c r="AH30" s="185" t="s">
        <v>182</v>
      </c>
      <c r="AI30" s="186"/>
      <c r="AJ30" s="186"/>
      <c r="AK30" s="186"/>
      <c r="AL30" s="186"/>
      <c r="AQ30" s="187"/>
      <c r="AR30" s="187"/>
      <c r="AS30" s="187"/>
      <c r="AT30" s="187"/>
      <c r="AU30" s="187"/>
      <c r="AV30" s="187"/>
      <c r="AW30" s="187"/>
      <c r="AX30" s="187"/>
      <c r="AY30" s="187"/>
      <c r="AZ30" s="187"/>
    </row>
    <row r="31" spans="1:52" ht="17.25" customHeight="1">
      <c r="B31" s="216" t="str">
        <f>"(j) Attachment 9 :"</f>
        <v>(j) Attachment 9 :</v>
      </c>
      <c r="C31" s="128"/>
      <c r="D31" s="315" t="s">
        <v>219</v>
      </c>
      <c r="E31" s="315"/>
      <c r="F31" s="315"/>
      <c r="G31" s="119"/>
      <c r="H31" s="119"/>
      <c r="AB31" s="115"/>
      <c r="AC31" s="116"/>
      <c r="AG31" s="185">
        <v>29</v>
      </c>
      <c r="AH31" s="185" t="s">
        <v>182</v>
      </c>
      <c r="AI31" s="186"/>
      <c r="AJ31" s="186"/>
      <c r="AK31" s="186"/>
      <c r="AL31" s="186"/>
      <c r="AQ31" s="187"/>
      <c r="AR31" s="187"/>
      <c r="AS31" s="187"/>
      <c r="AT31" s="187"/>
      <c r="AU31" s="187"/>
      <c r="AV31" s="187"/>
      <c r="AW31" s="187"/>
      <c r="AX31" s="187"/>
      <c r="AY31" s="187"/>
      <c r="AZ31" s="187"/>
    </row>
    <row r="32" spans="1:52" ht="18.75" customHeight="1">
      <c r="B32" s="216" t="str">
        <f>"(k) Attachment 10 :"</f>
        <v>(k) Attachment 10 :</v>
      </c>
      <c r="C32" s="128"/>
      <c r="D32" s="315" t="s">
        <v>219</v>
      </c>
      <c r="E32" s="315"/>
      <c r="F32" s="315"/>
      <c r="G32" s="119"/>
      <c r="H32" s="119"/>
      <c r="AB32" s="115"/>
      <c r="AC32" s="116"/>
      <c r="AG32" s="185">
        <v>30</v>
      </c>
      <c r="AH32" s="185" t="s">
        <v>182</v>
      </c>
      <c r="AI32" s="186"/>
      <c r="AJ32" s="186"/>
      <c r="AK32" s="186"/>
      <c r="AL32" s="186"/>
      <c r="AQ32" s="187"/>
      <c r="AR32" s="187"/>
      <c r="AS32" s="187"/>
      <c r="AT32" s="187"/>
      <c r="AU32" s="187"/>
      <c r="AV32" s="187"/>
      <c r="AW32" s="187"/>
      <c r="AX32" s="187"/>
      <c r="AY32" s="187"/>
      <c r="AZ32" s="187"/>
    </row>
    <row r="33" spans="1:52" ht="24.75" customHeight="1">
      <c r="B33" s="93" t="str">
        <f>"(l) Attachment 11 :"</f>
        <v>(l) Attachment 11 :</v>
      </c>
      <c r="C33" s="126"/>
      <c r="D33" s="288" t="s">
        <v>231</v>
      </c>
      <c r="E33" s="288"/>
      <c r="F33" s="288"/>
      <c r="G33" s="119"/>
      <c r="H33" s="119"/>
      <c r="AB33" s="115"/>
      <c r="AC33" s="116"/>
      <c r="AG33" s="185">
        <v>31</v>
      </c>
      <c r="AH33" s="185" t="s">
        <v>172</v>
      </c>
      <c r="AI33" s="186"/>
      <c r="AJ33" s="186"/>
      <c r="AK33" s="186"/>
      <c r="AL33" s="186"/>
      <c r="AQ33" s="187"/>
      <c r="AR33" s="187"/>
      <c r="AS33" s="187"/>
      <c r="AT33" s="187"/>
      <c r="AU33" s="187"/>
      <c r="AV33" s="187"/>
      <c r="AW33" s="187"/>
      <c r="AX33" s="187"/>
      <c r="AY33" s="187"/>
      <c r="AZ33" s="187"/>
    </row>
    <row r="34" spans="1:52" ht="30.75" customHeight="1">
      <c r="B34" s="93" t="str">
        <f>"(m) Attachment 12 :"</f>
        <v>(m) Attachment 12 :</v>
      </c>
      <c r="C34" s="126"/>
      <c r="D34" s="288" t="s">
        <v>232</v>
      </c>
      <c r="E34" s="288"/>
      <c r="F34" s="288"/>
      <c r="G34" s="119"/>
      <c r="H34" s="119"/>
      <c r="AB34" s="115"/>
      <c r="AC34" s="116"/>
      <c r="AQ34" s="187"/>
      <c r="AR34" s="187"/>
      <c r="AS34" s="187"/>
      <c r="AT34" s="187"/>
      <c r="AU34" s="187"/>
      <c r="AV34" s="187"/>
      <c r="AW34" s="187"/>
      <c r="AX34" s="187"/>
      <c r="AY34" s="187"/>
      <c r="AZ34" s="187"/>
    </row>
    <row r="35" spans="1:52" ht="23.25" customHeight="1">
      <c r="B35" s="93" t="str">
        <f>"(n) Attachment 13 :"</f>
        <v>(n) Attachment 13 :</v>
      </c>
      <c r="C35" s="126"/>
      <c r="D35" s="288" t="s">
        <v>233</v>
      </c>
      <c r="E35" s="288"/>
      <c r="F35" s="288"/>
      <c r="G35" s="119"/>
      <c r="H35" s="119"/>
      <c r="AB35" s="115"/>
      <c r="AC35" s="116"/>
      <c r="AQ35" s="187"/>
      <c r="AR35" s="187"/>
      <c r="AS35" s="187"/>
      <c r="AT35" s="187"/>
      <c r="AU35" s="187"/>
      <c r="AV35" s="187"/>
      <c r="AW35" s="187"/>
      <c r="AX35" s="187"/>
      <c r="AY35" s="187"/>
      <c r="AZ35" s="187"/>
    </row>
    <row r="36" spans="1:52" ht="34.5" customHeight="1">
      <c r="B36" s="93" t="str">
        <f>"(o) Attachment 14 :"</f>
        <v>(o) Attachment 14 :</v>
      </c>
      <c r="C36" s="126"/>
      <c r="D36" s="288" t="s">
        <v>234</v>
      </c>
      <c r="E36" s="288"/>
      <c r="F36" s="288"/>
      <c r="G36" s="119"/>
      <c r="H36" s="119"/>
      <c r="AB36" s="115"/>
      <c r="AC36" s="116"/>
      <c r="AQ36" s="187"/>
      <c r="AR36" s="187"/>
      <c r="AS36" s="187"/>
      <c r="AT36" s="187"/>
      <c r="AU36" s="187"/>
      <c r="AV36" s="187"/>
      <c r="AW36" s="187"/>
      <c r="AX36" s="187"/>
      <c r="AY36" s="187"/>
      <c r="AZ36" s="187"/>
    </row>
    <row r="37" spans="1:52" ht="30" customHeight="1">
      <c r="B37" s="93" t="str">
        <f>"(p) Attachment 15 :"</f>
        <v>(p) Attachment 15 :</v>
      </c>
      <c r="C37" s="126"/>
      <c r="D37" s="342" t="s">
        <v>90</v>
      </c>
      <c r="E37" s="288"/>
      <c r="F37" s="288"/>
      <c r="G37" s="119"/>
      <c r="H37" s="119"/>
      <c r="AB37" s="115"/>
      <c r="AC37" s="116"/>
      <c r="AQ37" s="187"/>
      <c r="AR37" s="187"/>
      <c r="AS37" s="187"/>
      <c r="AT37" s="187"/>
      <c r="AU37" s="187"/>
      <c r="AV37" s="187"/>
      <c r="AW37" s="187"/>
      <c r="AX37" s="187"/>
      <c r="AY37" s="187"/>
      <c r="AZ37" s="187"/>
    </row>
    <row r="38" spans="1:52" ht="18.75" customHeight="1">
      <c r="B38" s="93" t="str">
        <f>"(q) Attachment 16 :"</f>
        <v>(q) Attachment 16 :</v>
      </c>
      <c r="C38" s="126"/>
      <c r="D38" s="288" t="s">
        <v>235</v>
      </c>
      <c r="E38" s="288"/>
      <c r="F38" s="288"/>
      <c r="G38" s="119"/>
      <c r="H38" s="119"/>
      <c r="AB38" s="115"/>
      <c r="AC38" s="116"/>
      <c r="AQ38" s="187"/>
      <c r="AR38" s="187"/>
      <c r="AS38" s="187"/>
      <c r="AT38" s="187"/>
      <c r="AU38" s="187"/>
      <c r="AV38" s="187"/>
      <c r="AW38" s="187"/>
      <c r="AX38" s="187"/>
      <c r="AY38" s="187"/>
      <c r="AZ38" s="187"/>
    </row>
    <row r="39" spans="1:52" ht="23.25" customHeight="1">
      <c r="B39" s="216" t="str">
        <f>"(r) Attachment 17 :"</f>
        <v>(r) Attachment 17 :</v>
      </c>
      <c r="C39" s="126"/>
      <c r="D39" s="315" t="s">
        <v>219</v>
      </c>
      <c r="E39" s="315"/>
      <c r="F39" s="315"/>
      <c r="G39" s="119"/>
      <c r="H39" s="119"/>
      <c r="AB39" s="115"/>
      <c r="AC39" s="116"/>
      <c r="AQ39" s="187"/>
      <c r="AR39" s="187"/>
      <c r="AS39" s="187"/>
      <c r="AT39" s="187"/>
      <c r="AU39" s="187"/>
      <c r="AV39" s="187"/>
      <c r="AW39" s="187"/>
      <c r="AX39" s="187"/>
      <c r="AY39" s="187"/>
      <c r="AZ39" s="187"/>
    </row>
    <row r="40" spans="1:52" ht="20.25" customHeight="1">
      <c r="B40" s="216" t="str">
        <f>"(s) Attachment 18 :"</f>
        <v>(s) Attachment 18 :</v>
      </c>
      <c r="C40" s="126"/>
      <c r="D40" s="315" t="s">
        <v>219</v>
      </c>
      <c r="E40" s="315"/>
      <c r="F40" s="315"/>
      <c r="G40" s="119"/>
      <c r="H40" s="119"/>
      <c r="AB40" s="115"/>
      <c r="AC40" s="116"/>
      <c r="AQ40" s="187"/>
      <c r="AR40" s="187"/>
      <c r="AS40" s="187"/>
      <c r="AT40" s="187"/>
      <c r="AU40" s="187"/>
      <c r="AV40" s="187"/>
      <c r="AW40" s="187"/>
      <c r="AX40" s="187"/>
      <c r="AY40" s="187"/>
      <c r="AZ40" s="187"/>
    </row>
    <row r="41" spans="1:52" hidden="1">
      <c r="B41" s="216" t="str">
        <f>"(s) Attachment 18 :"</f>
        <v>(s) Attachment 18 :</v>
      </c>
      <c r="C41" s="126"/>
      <c r="D41" s="315" t="s">
        <v>219</v>
      </c>
      <c r="E41" s="315"/>
      <c r="F41" s="315"/>
      <c r="G41" s="119"/>
      <c r="H41" s="119"/>
      <c r="AB41" s="115"/>
      <c r="AC41" s="116"/>
      <c r="AQ41" s="187"/>
      <c r="AR41" s="187"/>
      <c r="AS41" s="187"/>
      <c r="AT41" s="187"/>
      <c r="AU41" s="187"/>
      <c r="AV41" s="187"/>
      <c r="AW41" s="187"/>
      <c r="AX41" s="187"/>
      <c r="AY41" s="187"/>
      <c r="AZ41" s="187"/>
    </row>
    <row r="42" spans="1:52" ht="20.25" customHeight="1">
      <c r="B42" s="93" t="str">
        <f>"(t) Attachment 19 :"</f>
        <v>(t) Attachment 19 :</v>
      </c>
      <c r="C42" s="126"/>
      <c r="D42" s="330" t="s">
        <v>236</v>
      </c>
      <c r="E42" s="330"/>
      <c r="F42" s="330"/>
      <c r="G42" s="119"/>
      <c r="H42" s="119"/>
      <c r="AB42" s="115"/>
      <c r="AC42" s="116"/>
      <c r="AQ42" s="187"/>
      <c r="AR42" s="187"/>
      <c r="AS42" s="187"/>
      <c r="AT42" s="187"/>
      <c r="AU42" s="187"/>
      <c r="AV42" s="187"/>
      <c r="AW42" s="187"/>
      <c r="AX42" s="187"/>
      <c r="AY42" s="187"/>
      <c r="AZ42" s="187"/>
    </row>
    <row r="43" spans="1:52" s="98" customFormat="1" ht="37.5" customHeight="1">
      <c r="A43" s="101"/>
      <c r="B43" s="93" t="str">
        <f>"(u) Attachment 20 :"</f>
        <v>(u) Attachment 20 :</v>
      </c>
      <c r="C43" s="126"/>
      <c r="D43" s="330" t="s">
        <v>237</v>
      </c>
      <c r="E43" s="330"/>
      <c r="F43" s="330"/>
      <c r="G43" s="119"/>
      <c r="H43" s="119"/>
      <c r="AB43" s="202"/>
      <c r="AC43" s="203"/>
      <c r="AD43" s="204"/>
      <c r="AE43" s="204"/>
      <c r="AQ43" s="205"/>
      <c r="AR43" s="205"/>
      <c r="AS43" s="205"/>
      <c r="AT43" s="205"/>
      <c r="AU43" s="205"/>
      <c r="AV43" s="205"/>
      <c r="AW43" s="205"/>
      <c r="AX43" s="205"/>
      <c r="AY43" s="205"/>
      <c r="AZ43" s="205"/>
    </row>
    <row r="44" spans="1:52" s="98" customFormat="1" ht="37.5" customHeight="1">
      <c r="A44" s="101"/>
      <c r="B44" s="93" t="str">
        <f>"(v) Attachment 21 :"</f>
        <v>(v) Attachment 21 :</v>
      </c>
      <c r="C44" s="126"/>
      <c r="D44" s="330" t="s">
        <v>411</v>
      </c>
      <c r="E44" s="330"/>
      <c r="F44" s="330"/>
      <c r="G44" s="119"/>
      <c r="H44" s="119"/>
      <c r="AB44" s="202"/>
      <c r="AC44" s="203"/>
      <c r="AD44" s="204"/>
      <c r="AE44" s="204"/>
      <c r="AQ44" s="205"/>
      <c r="AR44" s="205"/>
      <c r="AS44" s="205"/>
      <c r="AT44" s="205"/>
      <c r="AU44" s="205"/>
      <c r="AV44" s="205"/>
      <c r="AW44" s="205"/>
      <c r="AX44" s="205"/>
      <c r="AY44" s="205"/>
      <c r="AZ44" s="205"/>
    </row>
    <row r="45" spans="1:52" ht="45" customHeight="1">
      <c r="B45" s="93" t="str">
        <f>"(w) Attachment 22 :"</f>
        <v>(w) Attachment 22 :</v>
      </c>
      <c r="D45" s="330" t="s">
        <v>412</v>
      </c>
      <c r="E45" s="330"/>
      <c r="F45" s="330"/>
      <c r="G45" s="119"/>
      <c r="H45" s="119"/>
      <c r="AB45" s="115"/>
      <c r="AC45" s="116"/>
      <c r="AQ45" s="187"/>
      <c r="AR45" s="187"/>
      <c r="AS45" s="187"/>
      <c r="AT45" s="187"/>
      <c r="AU45" s="187"/>
      <c r="AV45" s="187"/>
      <c r="AW45" s="187"/>
      <c r="AX45" s="187"/>
      <c r="AY45" s="187"/>
      <c r="AZ45" s="187"/>
    </row>
    <row r="46" spans="1:52" ht="52.5" customHeight="1">
      <c r="A46" s="133">
        <v>3</v>
      </c>
      <c r="B46" s="332" t="s">
        <v>238</v>
      </c>
      <c r="C46" s="332"/>
      <c r="D46" s="332"/>
      <c r="E46" s="332"/>
      <c r="F46" s="332"/>
      <c r="G46" s="119"/>
      <c r="H46" s="119"/>
      <c r="AB46" s="115"/>
      <c r="AC46" s="116"/>
      <c r="AQ46" s="187"/>
      <c r="AR46" s="187"/>
      <c r="AS46" s="187"/>
      <c r="AT46" s="187"/>
      <c r="AU46" s="187"/>
      <c r="AV46" s="187"/>
      <c r="AW46" s="187"/>
      <c r="AX46" s="187"/>
      <c r="AY46" s="187"/>
      <c r="AZ46" s="187"/>
    </row>
    <row r="47" spans="1:52" ht="66" customHeight="1">
      <c r="A47" s="133">
        <v>3.1</v>
      </c>
      <c r="B47" s="332" t="s">
        <v>239</v>
      </c>
      <c r="C47" s="332"/>
      <c r="D47" s="332"/>
      <c r="E47" s="332"/>
      <c r="F47" s="332"/>
      <c r="G47" s="181"/>
      <c r="H47" s="181"/>
      <c r="AB47" s="115"/>
      <c r="AC47" s="116"/>
      <c r="AQ47" s="187"/>
      <c r="AR47" s="187"/>
      <c r="AS47" s="187"/>
      <c r="AT47" s="187"/>
      <c r="AU47" s="187"/>
      <c r="AV47" s="187"/>
      <c r="AW47" s="187"/>
      <c r="AX47" s="187"/>
      <c r="AY47" s="187"/>
      <c r="AZ47" s="187"/>
    </row>
    <row r="48" spans="1:52" ht="52.5" hidden="1" customHeight="1">
      <c r="A48" s="133">
        <v>3.2</v>
      </c>
      <c r="B48" s="337" t="s">
        <v>240</v>
      </c>
      <c r="C48" s="337"/>
      <c r="D48" s="337"/>
      <c r="E48" s="337"/>
      <c r="F48" s="337"/>
      <c r="G48" s="181"/>
      <c r="H48" s="181"/>
      <c r="AB48" s="115"/>
      <c r="AC48" s="116"/>
      <c r="AQ48" s="187"/>
      <c r="AR48" s="187"/>
      <c r="AS48" s="187"/>
      <c r="AT48" s="187"/>
      <c r="AU48" s="187"/>
      <c r="AV48" s="187"/>
      <c r="AW48" s="187"/>
      <c r="AX48" s="187"/>
      <c r="AY48" s="187"/>
      <c r="AZ48" s="187"/>
    </row>
    <row r="49" spans="1:52" ht="42" customHeight="1">
      <c r="A49" s="133">
        <v>3.2</v>
      </c>
      <c r="B49" s="332" t="s">
        <v>241</v>
      </c>
      <c r="C49" s="332"/>
      <c r="D49" s="332"/>
      <c r="E49" s="332"/>
      <c r="F49" s="332"/>
      <c r="G49" s="181"/>
      <c r="H49" s="181"/>
      <c r="AB49" s="115"/>
      <c r="AC49" s="116"/>
      <c r="AQ49" s="187"/>
      <c r="AR49" s="187"/>
      <c r="AS49" s="187"/>
      <c r="AT49" s="187"/>
      <c r="AU49" s="187"/>
      <c r="AV49" s="187"/>
      <c r="AW49" s="187"/>
      <c r="AX49" s="187"/>
      <c r="AY49" s="187"/>
      <c r="AZ49" s="187"/>
    </row>
    <row r="50" spans="1:52" ht="57" customHeight="1">
      <c r="A50" s="133">
        <v>4</v>
      </c>
      <c r="B50" s="332" t="s">
        <v>242</v>
      </c>
      <c r="C50" s="332"/>
      <c r="D50" s="332"/>
      <c r="E50" s="332"/>
      <c r="F50" s="332"/>
      <c r="G50" s="181"/>
      <c r="H50" s="181"/>
      <c r="AB50" s="115"/>
      <c r="AC50" s="116"/>
      <c r="AQ50" s="187"/>
      <c r="AR50" s="187"/>
      <c r="AS50" s="187"/>
      <c r="AT50" s="187"/>
      <c r="AU50" s="187"/>
      <c r="AV50" s="187"/>
      <c r="AW50" s="187"/>
      <c r="AX50" s="187"/>
      <c r="AY50" s="187"/>
      <c r="AZ50" s="187"/>
    </row>
    <row r="51" spans="1:52" ht="54.6" hidden="1" customHeight="1">
      <c r="A51" s="222">
        <v>4.0999999999999996</v>
      </c>
      <c r="B51" s="341" t="s">
        <v>243</v>
      </c>
      <c r="C51" s="341"/>
      <c r="D51" s="341"/>
      <c r="E51" s="341"/>
      <c r="F51" s="341"/>
      <c r="G51" s="181"/>
      <c r="H51" s="181"/>
      <c r="AB51" s="115"/>
      <c r="AC51" s="116"/>
      <c r="AQ51" s="187"/>
      <c r="AR51" s="187"/>
      <c r="AS51" s="187"/>
      <c r="AT51" s="187"/>
      <c r="AU51" s="187"/>
      <c r="AV51" s="187"/>
      <c r="AW51" s="187"/>
      <c r="AX51" s="187"/>
      <c r="AY51" s="187"/>
      <c r="AZ51" s="187"/>
    </row>
    <row r="52" spans="1:52" ht="54" customHeight="1">
      <c r="A52" s="133">
        <v>4.0999999999999996</v>
      </c>
      <c r="B52" s="332" t="s">
        <v>244</v>
      </c>
      <c r="C52" s="332"/>
      <c r="D52" s="332"/>
      <c r="E52" s="332"/>
      <c r="F52" s="332"/>
      <c r="G52" s="181"/>
      <c r="H52" s="181"/>
      <c r="AB52" s="115"/>
      <c r="AC52" s="116"/>
      <c r="AQ52" s="187"/>
      <c r="AR52" s="187"/>
      <c r="AS52" s="187"/>
      <c r="AT52" s="187"/>
      <c r="AU52" s="187"/>
      <c r="AV52" s="187"/>
      <c r="AW52" s="187"/>
      <c r="AX52" s="187"/>
      <c r="AY52" s="187"/>
      <c r="AZ52" s="187"/>
    </row>
    <row r="53" spans="1:52" ht="38.1" hidden="1" customHeight="1">
      <c r="A53" s="133">
        <v>4.2</v>
      </c>
      <c r="B53" s="337" t="s">
        <v>245</v>
      </c>
      <c r="C53" s="337"/>
      <c r="D53" s="337"/>
      <c r="E53" s="337"/>
      <c r="F53" s="337"/>
      <c r="G53" s="181"/>
      <c r="H53" s="181"/>
      <c r="AB53" s="115"/>
      <c r="AC53" s="116"/>
      <c r="AQ53" s="187"/>
      <c r="AR53" s="187"/>
      <c r="AS53" s="187"/>
      <c r="AT53" s="187"/>
      <c r="AU53" s="187"/>
      <c r="AV53" s="187"/>
      <c r="AW53" s="187"/>
      <c r="AX53" s="187"/>
      <c r="AY53" s="187"/>
      <c r="AZ53" s="187"/>
    </row>
    <row r="54" spans="1:52" ht="61.5" hidden="1" customHeight="1">
      <c r="A54" s="133">
        <v>4.3</v>
      </c>
      <c r="B54" s="337" t="s">
        <v>246</v>
      </c>
      <c r="C54" s="337"/>
      <c r="D54" s="337"/>
      <c r="E54" s="337"/>
      <c r="F54" s="337"/>
      <c r="G54" s="181"/>
      <c r="H54" s="181"/>
      <c r="AB54" s="115"/>
      <c r="AC54" s="116"/>
      <c r="AQ54" s="187"/>
      <c r="AR54" s="187"/>
      <c r="AS54" s="187"/>
      <c r="AT54" s="187"/>
      <c r="AU54" s="187"/>
      <c r="AV54" s="187"/>
      <c r="AW54" s="187"/>
      <c r="AX54" s="187"/>
      <c r="AY54" s="187"/>
      <c r="AZ54" s="187"/>
    </row>
    <row r="55" spans="1:52" ht="50.1" customHeight="1">
      <c r="A55" s="133">
        <v>4.2</v>
      </c>
      <c r="B55" s="340" t="s">
        <v>247</v>
      </c>
      <c r="C55" s="340"/>
      <c r="D55" s="340"/>
      <c r="E55" s="340"/>
      <c r="F55" s="340"/>
      <c r="G55" s="181"/>
      <c r="H55" s="181"/>
      <c r="AB55" s="115"/>
      <c r="AC55" s="116"/>
      <c r="AQ55" s="187"/>
      <c r="AR55" s="187"/>
      <c r="AS55" s="187"/>
      <c r="AT55" s="187"/>
      <c r="AU55" s="187"/>
      <c r="AV55" s="187"/>
      <c r="AW55" s="187"/>
      <c r="AX55" s="187"/>
      <c r="AY55" s="187"/>
      <c r="AZ55" s="187"/>
    </row>
    <row r="56" spans="1:52" hidden="1">
      <c r="A56" s="133">
        <v>4.5</v>
      </c>
      <c r="B56" s="337" t="s">
        <v>248</v>
      </c>
      <c r="C56" s="337"/>
      <c r="D56" s="337"/>
      <c r="E56" s="337"/>
      <c r="F56" s="337"/>
      <c r="G56" s="181"/>
      <c r="H56" s="181"/>
      <c r="AB56" s="115"/>
      <c r="AC56" s="116"/>
      <c r="AQ56" s="187"/>
      <c r="AR56" s="187"/>
      <c r="AS56" s="187"/>
      <c r="AT56" s="187"/>
      <c r="AU56" s="187"/>
      <c r="AV56" s="187"/>
      <c r="AW56" s="187"/>
      <c r="AX56" s="187"/>
      <c r="AY56" s="187"/>
      <c r="AZ56" s="187"/>
    </row>
    <row r="57" spans="1:52" ht="23.25" customHeight="1">
      <c r="A57" s="133">
        <v>5</v>
      </c>
      <c r="B57" s="324" t="s">
        <v>249</v>
      </c>
      <c r="C57" s="324"/>
      <c r="D57" s="324"/>
      <c r="E57" s="324"/>
      <c r="F57" s="324"/>
      <c r="G57" s="181"/>
      <c r="H57" s="181"/>
      <c r="AB57" s="115"/>
      <c r="AC57" s="116"/>
      <c r="AQ57" s="187"/>
      <c r="AR57" s="187"/>
      <c r="AS57" s="187"/>
      <c r="AT57" s="187"/>
      <c r="AU57" s="187"/>
      <c r="AV57" s="187"/>
      <c r="AW57" s="187"/>
      <c r="AX57" s="187"/>
      <c r="AY57" s="187"/>
      <c r="AZ57" s="187"/>
    </row>
    <row r="58" spans="1:52" ht="56.25" customHeight="1">
      <c r="A58" s="133">
        <v>5.0999999999999996</v>
      </c>
      <c r="B58" s="332" t="s">
        <v>250</v>
      </c>
      <c r="C58" s="332"/>
      <c r="D58" s="332"/>
      <c r="E58" s="332"/>
      <c r="F58" s="332"/>
      <c r="G58" s="82"/>
      <c r="H58" s="82"/>
      <c r="AB58" s="115"/>
      <c r="AC58" s="116"/>
      <c r="AQ58" s="187"/>
      <c r="AR58" s="187"/>
      <c r="AS58" s="187"/>
      <c r="AT58" s="187"/>
      <c r="AU58" s="187"/>
      <c r="AV58" s="187"/>
      <c r="AW58" s="187"/>
      <c r="AX58" s="187"/>
      <c r="AY58" s="187"/>
      <c r="AZ58" s="187"/>
    </row>
    <row r="59" spans="1:52" ht="33.75" customHeight="1">
      <c r="A59" s="133">
        <v>6</v>
      </c>
      <c r="B59" s="332" t="s">
        <v>251</v>
      </c>
      <c r="C59" s="332"/>
      <c r="D59" s="332"/>
      <c r="E59" s="332"/>
      <c r="F59" s="332"/>
      <c r="G59" s="181"/>
      <c r="H59" s="181"/>
      <c r="AB59" s="115"/>
      <c r="AC59" s="116"/>
      <c r="AQ59" s="187"/>
      <c r="AR59" s="187"/>
      <c r="AS59" s="187"/>
      <c r="AT59" s="187"/>
      <c r="AU59" s="187"/>
      <c r="AV59" s="187"/>
      <c r="AW59" s="187"/>
      <c r="AX59" s="187"/>
      <c r="AY59" s="187"/>
      <c r="AZ59" s="187"/>
    </row>
    <row r="60" spans="1:52">
      <c r="A60" s="133"/>
      <c r="B60" s="92" t="s">
        <v>252</v>
      </c>
      <c r="C60" s="209" t="s">
        <v>253</v>
      </c>
      <c r="D60" s="181" t="s">
        <v>254</v>
      </c>
      <c r="E60" s="207"/>
      <c r="F60" s="181"/>
      <c r="G60" s="181"/>
      <c r="H60" s="181"/>
      <c r="AB60" s="115"/>
      <c r="AC60" s="116"/>
      <c r="AQ60" s="187"/>
      <c r="AR60" s="187"/>
      <c r="AS60" s="187"/>
      <c r="AT60" s="187"/>
      <c r="AU60" s="187"/>
      <c r="AV60" s="187"/>
      <c r="AW60" s="187"/>
      <c r="AX60" s="187"/>
      <c r="AY60" s="187"/>
      <c r="AZ60" s="187"/>
    </row>
    <row r="61" spans="1:52">
      <c r="A61" s="133"/>
      <c r="B61" s="208" t="s">
        <v>255</v>
      </c>
      <c r="C61" s="209" t="s">
        <v>256</v>
      </c>
      <c r="D61" s="331" t="s">
        <v>257</v>
      </c>
      <c r="E61" s="331"/>
      <c r="F61" s="331"/>
      <c r="AC61" s="116"/>
      <c r="AQ61" s="187"/>
      <c r="AR61" s="187"/>
      <c r="AS61" s="187"/>
      <c r="AT61" s="187"/>
      <c r="AU61" s="187"/>
      <c r="AV61" s="187"/>
      <c r="AW61" s="187"/>
      <c r="AX61" s="187"/>
      <c r="AY61" s="187"/>
      <c r="AZ61" s="187"/>
    </row>
    <row r="62" spans="1:52">
      <c r="A62" s="133"/>
      <c r="B62" s="92" t="s">
        <v>258</v>
      </c>
      <c r="C62" s="210" t="s">
        <v>259</v>
      </c>
      <c r="D62" s="211" t="s">
        <v>260</v>
      </c>
      <c r="E62" s="98"/>
      <c r="F62" s="211"/>
      <c r="AC62" s="116"/>
      <c r="AQ62" s="187"/>
      <c r="AR62" s="187"/>
      <c r="AS62" s="187"/>
      <c r="AT62" s="187"/>
      <c r="AU62" s="187"/>
      <c r="AV62" s="187"/>
      <c r="AW62" s="187"/>
      <c r="AX62" s="187"/>
      <c r="AY62" s="187"/>
      <c r="AZ62" s="187"/>
    </row>
    <row r="63" spans="1:52">
      <c r="A63" s="133"/>
      <c r="B63" s="208" t="s">
        <v>261</v>
      </c>
      <c r="C63" s="209" t="s">
        <v>262</v>
      </c>
      <c r="D63" s="99" t="s">
        <v>263</v>
      </c>
      <c r="E63" s="98"/>
      <c r="AC63" s="116"/>
      <c r="AQ63" s="187"/>
      <c r="AR63" s="187"/>
      <c r="AS63" s="187"/>
      <c r="AT63" s="187"/>
      <c r="AU63" s="187"/>
      <c r="AV63" s="187"/>
      <c r="AW63" s="187"/>
      <c r="AX63" s="187"/>
      <c r="AY63" s="187"/>
      <c r="AZ63" s="187"/>
    </row>
    <row r="64" spans="1:52">
      <c r="A64" s="133"/>
      <c r="B64" s="92" t="s">
        <v>264</v>
      </c>
      <c r="C64" s="209" t="s">
        <v>265</v>
      </c>
      <c r="D64" s="99" t="s">
        <v>266</v>
      </c>
      <c r="E64" s="98"/>
      <c r="AC64" s="116"/>
      <c r="AQ64" s="187"/>
      <c r="AR64" s="187"/>
      <c r="AS64" s="187"/>
      <c r="AT64" s="187"/>
      <c r="AU64" s="187"/>
      <c r="AV64" s="187"/>
      <c r="AW64" s="187"/>
      <c r="AX64" s="187"/>
      <c r="AY64" s="187"/>
      <c r="AZ64" s="187"/>
    </row>
    <row r="65" spans="1:52">
      <c r="A65" s="133"/>
      <c r="B65" s="208" t="s">
        <v>267</v>
      </c>
      <c r="C65" s="209" t="s">
        <v>268</v>
      </c>
      <c r="D65" s="99" t="s">
        <v>269</v>
      </c>
      <c r="E65" s="98"/>
      <c r="AC65" s="116"/>
      <c r="AQ65" s="187"/>
      <c r="AR65" s="187"/>
      <c r="AS65" s="187"/>
      <c r="AT65" s="187"/>
      <c r="AU65" s="187"/>
      <c r="AV65" s="187"/>
      <c r="AW65" s="187"/>
      <c r="AX65" s="187"/>
      <c r="AY65" s="187"/>
      <c r="AZ65" s="187"/>
    </row>
    <row r="66" spans="1:52">
      <c r="A66" s="133"/>
      <c r="B66" s="92" t="s">
        <v>270</v>
      </c>
      <c r="C66" s="209" t="s">
        <v>271</v>
      </c>
      <c r="D66" s="330" t="s">
        <v>272</v>
      </c>
      <c r="E66" s="330"/>
      <c r="F66" s="330"/>
      <c r="AC66" s="116"/>
      <c r="AQ66" s="187"/>
      <c r="AR66" s="187"/>
      <c r="AS66" s="187"/>
      <c r="AT66" s="187"/>
      <c r="AU66" s="187"/>
      <c r="AV66" s="187"/>
      <c r="AW66" s="187"/>
      <c r="AX66" s="187"/>
      <c r="AY66" s="187"/>
      <c r="AZ66" s="187"/>
    </row>
    <row r="67" spans="1:52">
      <c r="A67" s="133"/>
      <c r="B67" s="208" t="s">
        <v>273</v>
      </c>
      <c r="C67" s="209" t="s">
        <v>274</v>
      </c>
      <c r="D67" s="330" t="s">
        <v>275</v>
      </c>
      <c r="E67" s="330"/>
      <c r="F67" s="330"/>
      <c r="AC67" s="116"/>
      <c r="AQ67" s="187"/>
      <c r="AR67" s="187"/>
      <c r="AS67" s="187"/>
      <c r="AT67" s="187"/>
      <c r="AU67" s="187"/>
      <c r="AV67" s="187"/>
      <c r="AW67" s="187"/>
      <c r="AX67" s="187"/>
      <c r="AY67" s="187"/>
      <c r="AZ67" s="187"/>
    </row>
    <row r="68" spans="1:52">
      <c r="A68" s="133"/>
      <c r="B68" s="92" t="s">
        <v>105</v>
      </c>
      <c r="C68" s="209" t="s">
        <v>276</v>
      </c>
      <c r="D68" s="93" t="s">
        <v>277</v>
      </c>
      <c r="E68" s="98"/>
      <c r="F68" s="93"/>
      <c r="AC68" s="116"/>
      <c r="AQ68" s="187"/>
      <c r="AR68" s="187"/>
      <c r="AS68" s="187"/>
      <c r="AT68" s="187"/>
      <c r="AU68" s="187"/>
      <c r="AV68" s="187"/>
      <c r="AW68" s="187"/>
      <c r="AX68" s="187"/>
      <c r="AY68" s="187"/>
      <c r="AZ68" s="187"/>
    </row>
    <row r="69" spans="1:52" ht="42.75">
      <c r="A69" s="133"/>
      <c r="B69" s="208" t="s">
        <v>278</v>
      </c>
      <c r="C69" s="209" t="s">
        <v>279</v>
      </c>
      <c r="D69" s="330" t="s">
        <v>269</v>
      </c>
      <c r="E69" s="330"/>
      <c r="F69" s="330"/>
      <c r="AC69" s="116"/>
      <c r="AQ69" s="187"/>
      <c r="AR69" s="187"/>
      <c r="AS69" s="187"/>
      <c r="AT69" s="187"/>
      <c r="AU69" s="187"/>
      <c r="AV69" s="187"/>
      <c r="AW69" s="187"/>
      <c r="AX69" s="187"/>
      <c r="AY69" s="187"/>
      <c r="AZ69" s="187"/>
    </row>
    <row r="70" spans="1:52">
      <c r="A70" s="133"/>
      <c r="B70" s="208"/>
      <c r="C70" s="212"/>
      <c r="D70" s="213"/>
      <c r="E70" s="99"/>
      <c r="AC70" s="116"/>
      <c r="AQ70" s="187"/>
      <c r="AR70" s="187"/>
      <c r="AS70" s="187"/>
      <c r="AT70" s="187"/>
      <c r="AU70" s="187"/>
      <c r="AV70" s="187"/>
      <c r="AW70" s="187"/>
      <c r="AX70" s="187"/>
      <c r="AY70" s="187"/>
      <c r="AZ70" s="187"/>
    </row>
    <row r="71" spans="1:52" ht="37.5" customHeight="1">
      <c r="B71" s="332" t="s">
        <v>280</v>
      </c>
      <c r="C71" s="332"/>
      <c r="D71" s="332"/>
      <c r="E71" s="332"/>
      <c r="F71" s="332"/>
      <c r="G71" s="181"/>
      <c r="H71" s="181"/>
      <c r="AB71" s="115"/>
      <c r="AC71" s="116"/>
      <c r="AQ71" s="187"/>
      <c r="AR71" s="187"/>
      <c r="AS71" s="187"/>
      <c r="AT71" s="187"/>
      <c r="AU71" s="187"/>
      <c r="AV71" s="187"/>
      <c r="AW71" s="187"/>
      <c r="AX71" s="187"/>
      <c r="AY71" s="187"/>
      <c r="AZ71" s="187"/>
    </row>
    <row r="72" spans="1:52" ht="50.25" customHeight="1">
      <c r="A72" s="133">
        <v>7</v>
      </c>
      <c r="B72" s="332" t="s">
        <v>281</v>
      </c>
      <c r="C72" s="332"/>
      <c r="D72" s="332"/>
      <c r="E72" s="332"/>
      <c r="F72" s="332"/>
      <c r="G72" s="181"/>
      <c r="H72" s="181"/>
      <c r="AB72" s="115"/>
      <c r="AC72" s="116"/>
      <c r="AQ72" s="187"/>
      <c r="AR72" s="187"/>
      <c r="AS72" s="187"/>
      <c r="AT72" s="187"/>
      <c r="AU72" s="187"/>
      <c r="AV72" s="187"/>
      <c r="AW72" s="187"/>
      <c r="AX72" s="187"/>
      <c r="AY72" s="187"/>
      <c r="AZ72" s="187"/>
    </row>
    <row r="73" spans="1:52" ht="36.75" customHeight="1">
      <c r="A73" s="133">
        <v>8</v>
      </c>
      <c r="B73" s="332" t="s">
        <v>282</v>
      </c>
      <c r="C73" s="332"/>
      <c r="D73" s="332"/>
      <c r="E73" s="332"/>
      <c r="F73" s="332"/>
      <c r="G73" s="181"/>
      <c r="H73" s="181"/>
      <c r="AB73" s="115"/>
      <c r="AC73" s="116"/>
      <c r="AQ73" s="187"/>
      <c r="AR73" s="187"/>
      <c r="AS73" s="187"/>
      <c r="AT73" s="187"/>
      <c r="AU73" s="187"/>
      <c r="AV73" s="187"/>
      <c r="AW73" s="187"/>
      <c r="AX73" s="187"/>
      <c r="AY73" s="187"/>
      <c r="AZ73" s="187"/>
    </row>
    <row r="74" spans="1:52" ht="53.25" customHeight="1">
      <c r="A74" s="133">
        <v>9</v>
      </c>
      <c r="B74" s="332" t="s">
        <v>283</v>
      </c>
      <c r="C74" s="332"/>
      <c r="D74" s="332"/>
      <c r="E74" s="332"/>
      <c r="F74" s="332"/>
      <c r="G74" s="181"/>
      <c r="H74" s="181"/>
      <c r="AB74" s="115"/>
      <c r="AC74" s="116"/>
      <c r="AQ74" s="187"/>
      <c r="AR74" s="187"/>
      <c r="AS74" s="187"/>
      <c r="AT74" s="187"/>
      <c r="AU74" s="187"/>
      <c r="AV74" s="187"/>
      <c r="AW74" s="187"/>
      <c r="AX74" s="187"/>
      <c r="AY74" s="187"/>
      <c r="AZ74" s="187"/>
    </row>
    <row r="75" spans="1:52" ht="39.75" customHeight="1">
      <c r="A75" s="133">
        <v>10</v>
      </c>
      <c r="B75" s="332" t="s">
        <v>284</v>
      </c>
      <c r="C75" s="332"/>
      <c r="D75" s="332"/>
      <c r="E75" s="332"/>
      <c r="F75" s="332"/>
      <c r="G75" s="181"/>
      <c r="H75" s="181"/>
      <c r="AB75" s="115"/>
      <c r="AC75" s="116"/>
      <c r="AQ75" s="187"/>
      <c r="AR75" s="187"/>
      <c r="AS75" s="187"/>
      <c r="AT75" s="187"/>
      <c r="AU75" s="187"/>
      <c r="AV75" s="187"/>
      <c r="AW75" s="187"/>
      <c r="AX75" s="187"/>
      <c r="AY75" s="187"/>
      <c r="AZ75" s="187"/>
    </row>
    <row r="76" spans="1:52" ht="18" customHeight="1">
      <c r="A76" s="133">
        <v>11</v>
      </c>
      <c r="B76" s="332" t="s">
        <v>285</v>
      </c>
      <c r="C76" s="332"/>
      <c r="D76" s="332"/>
      <c r="E76" s="332"/>
      <c r="F76" s="332"/>
      <c r="G76" s="181"/>
      <c r="H76" s="181"/>
      <c r="AB76" s="115"/>
      <c r="AC76" s="116"/>
      <c r="AQ76" s="187"/>
      <c r="AR76" s="187"/>
      <c r="AS76" s="187"/>
      <c r="AT76" s="187"/>
      <c r="AU76" s="187"/>
      <c r="AV76" s="187"/>
      <c r="AW76" s="187"/>
      <c r="AX76" s="187"/>
      <c r="AY76" s="187"/>
      <c r="AZ76" s="187"/>
    </row>
    <row r="77" spans="1:52" ht="38.25" customHeight="1">
      <c r="A77" s="133">
        <v>12</v>
      </c>
      <c r="B77" s="332" t="s">
        <v>286</v>
      </c>
      <c r="C77" s="332"/>
      <c r="D77" s="332"/>
      <c r="E77" s="332"/>
      <c r="F77" s="332"/>
      <c r="G77" s="181"/>
      <c r="H77" s="181"/>
      <c r="AB77" s="115"/>
      <c r="AC77" s="116"/>
      <c r="AQ77" s="187"/>
      <c r="AR77" s="187"/>
      <c r="AS77" s="187"/>
      <c r="AT77" s="187"/>
      <c r="AU77" s="187"/>
      <c r="AV77" s="187"/>
      <c r="AW77" s="187"/>
      <c r="AX77" s="187"/>
      <c r="AY77" s="187"/>
      <c r="AZ77" s="187"/>
    </row>
    <row r="78" spans="1:52" ht="35.25" customHeight="1">
      <c r="A78" s="133"/>
      <c r="B78" s="319" t="s">
        <v>287</v>
      </c>
      <c r="C78" s="319"/>
      <c r="D78" s="319" t="s">
        <v>288</v>
      </c>
      <c r="E78" s="319"/>
      <c r="F78" s="182" t="s">
        <v>289</v>
      </c>
      <c r="G78" s="181"/>
      <c r="H78" s="181"/>
      <c r="AB78" s="115"/>
      <c r="AC78" s="116"/>
      <c r="AQ78" s="187"/>
      <c r="AR78" s="187"/>
      <c r="AS78" s="187"/>
      <c r="AT78" s="187"/>
      <c r="AU78" s="187"/>
      <c r="AV78" s="187"/>
      <c r="AW78" s="187"/>
      <c r="AX78" s="187"/>
      <c r="AY78" s="187"/>
      <c r="AZ78" s="187"/>
    </row>
    <row r="79" spans="1:52" ht="36.75" customHeight="1">
      <c r="A79" s="133"/>
      <c r="B79" s="335"/>
      <c r="C79" s="335"/>
      <c r="D79" s="336"/>
      <c r="E79" s="336"/>
      <c r="F79" s="184"/>
      <c r="G79" s="181"/>
      <c r="H79" s="181"/>
      <c r="AB79" s="115"/>
      <c r="AC79" s="116"/>
      <c r="AQ79" s="187"/>
      <c r="AR79" s="187"/>
      <c r="AS79" s="187"/>
      <c r="AT79" s="187"/>
      <c r="AU79" s="187"/>
      <c r="AV79" s="187"/>
      <c r="AW79" s="187"/>
      <c r="AX79" s="187"/>
      <c r="AY79" s="187"/>
      <c r="AZ79" s="187"/>
    </row>
    <row r="80" spans="1:52" ht="45" customHeight="1">
      <c r="A80" s="133"/>
      <c r="B80" s="335"/>
      <c r="C80" s="335"/>
      <c r="D80" s="336"/>
      <c r="E80" s="336"/>
      <c r="F80" s="184"/>
      <c r="G80" s="92"/>
      <c r="H80" s="92"/>
      <c r="AB80" s="115"/>
      <c r="AC80" s="116"/>
      <c r="AQ80" s="187"/>
      <c r="AR80" s="187"/>
      <c r="AS80" s="187"/>
      <c r="AT80" s="187"/>
      <c r="AU80" s="187"/>
      <c r="AV80" s="187"/>
      <c r="AW80" s="187"/>
      <c r="AX80" s="187"/>
      <c r="AY80" s="187"/>
      <c r="AZ80" s="187"/>
    </row>
    <row r="81" spans="1:52" ht="27" customHeight="1">
      <c r="A81" s="133"/>
      <c r="B81" s="335"/>
      <c r="C81" s="335"/>
      <c r="D81" s="336"/>
      <c r="E81" s="336"/>
      <c r="F81" s="184"/>
      <c r="G81" s="92"/>
      <c r="H81" s="92"/>
      <c r="AB81" s="115"/>
      <c r="AC81" s="116"/>
      <c r="AQ81" s="187"/>
      <c r="AR81" s="187"/>
      <c r="AS81" s="187"/>
      <c r="AT81" s="187"/>
      <c r="AU81" s="187"/>
      <c r="AV81" s="187"/>
      <c r="AW81" s="187"/>
      <c r="AX81" s="187"/>
      <c r="AY81" s="187"/>
      <c r="AZ81" s="187"/>
    </row>
    <row r="82" spans="1:52" ht="27" customHeight="1">
      <c r="A82" s="133"/>
      <c r="B82" s="333" t="s">
        <v>290</v>
      </c>
      <c r="C82" s="333"/>
      <c r="D82" s="334"/>
      <c r="E82" s="334"/>
      <c r="F82" s="92"/>
      <c r="G82" s="92"/>
      <c r="H82" s="92"/>
      <c r="AB82" s="115"/>
      <c r="AC82" s="116"/>
      <c r="AQ82" s="187"/>
      <c r="AR82" s="187"/>
      <c r="AS82" s="187"/>
      <c r="AT82" s="187"/>
      <c r="AU82" s="187"/>
      <c r="AV82" s="187"/>
      <c r="AW82" s="187"/>
      <c r="AX82" s="187"/>
      <c r="AY82" s="187"/>
      <c r="AZ82" s="187"/>
    </row>
    <row r="83" spans="1:52" ht="51.75" hidden="1" customHeight="1">
      <c r="A83" s="133">
        <v>13</v>
      </c>
      <c r="B83" s="337" t="s">
        <v>291</v>
      </c>
      <c r="C83" s="337"/>
      <c r="D83" s="337"/>
      <c r="E83" s="337"/>
      <c r="F83" s="337"/>
      <c r="G83" s="92"/>
      <c r="H83" s="92"/>
      <c r="AB83" s="115"/>
      <c r="AC83" s="116"/>
      <c r="AQ83" s="187"/>
      <c r="AR83" s="187"/>
      <c r="AS83" s="187"/>
      <c r="AT83" s="187"/>
      <c r="AU83" s="187"/>
      <c r="AV83" s="187"/>
      <c r="AW83" s="187"/>
      <c r="AX83" s="187"/>
      <c r="AY83" s="187"/>
      <c r="AZ83" s="187"/>
    </row>
    <row r="84" spans="1:52" ht="80.25" customHeight="1">
      <c r="A84" s="133">
        <v>13</v>
      </c>
      <c r="B84" s="332" t="s">
        <v>292</v>
      </c>
      <c r="C84" s="332"/>
      <c r="D84" s="332"/>
      <c r="E84" s="332"/>
      <c r="F84" s="332"/>
      <c r="G84" s="92"/>
      <c r="H84" s="92"/>
      <c r="AB84" s="115"/>
      <c r="AC84" s="116"/>
      <c r="AQ84" s="187"/>
      <c r="AR84" s="187"/>
      <c r="AS84" s="187"/>
      <c r="AT84" s="187"/>
      <c r="AU84" s="187"/>
      <c r="AV84" s="187"/>
      <c r="AW84" s="187"/>
      <c r="AX84" s="187"/>
      <c r="AY84" s="187"/>
      <c r="AZ84" s="187"/>
    </row>
    <row r="85" spans="1:52" ht="117" customHeight="1">
      <c r="A85" s="135">
        <v>14</v>
      </c>
      <c r="B85" s="330" t="s">
        <v>293</v>
      </c>
      <c r="C85" s="330"/>
      <c r="D85" s="330"/>
      <c r="E85" s="330"/>
      <c r="F85" s="330"/>
      <c r="G85" s="181"/>
      <c r="H85" s="181"/>
      <c r="AB85" s="115"/>
      <c r="AC85" s="116"/>
      <c r="AQ85" s="187"/>
      <c r="AR85" s="187"/>
      <c r="AS85" s="187"/>
      <c r="AT85" s="187"/>
      <c r="AU85" s="187"/>
      <c r="AV85" s="187"/>
      <c r="AW85" s="187"/>
      <c r="AX85" s="187"/>
      <c r="AY85" s="187"/>
      <c r="AZ85" s="187"/>
    </row>
    <row r="86" spans="1:52">
      <c r="A86" s="135"/>
      <c r="B86" s="330" t="s">
        <v>294</v>
      </c>
      <c r="C86" s="330"/>
      <c r="D86" s="119"/>
      <c r="E86" s="119"/>
      <c r="F86" s="119"/>
      <c r="G86" s="92"/>
      <c r="H86" s="92"/>
      <c r="AB86" s="115"/>
      <c r="AC86" s="116"/>
      <c r="AQ86" s="187"/>
      <c r="AR86" s="187"/>
      <c r="AS86" s="187"/>
      <c r="AT86" s="187"/>
      <c r="AU86" s="187"/>
      <c r="AV86" s="187"/>
      <c r="AW86" s="187"/>
      <c r="AX86" s="187"/>
      <c r="AY86" s="187"/>
      <c r="AZ86" s="187"/>
    </row>
    <row r="87" spans="1:52">
      <c r="A87" s="135"/>
      <c r="B87" s="136"/>
      <c r="C87" s="119"/>
      <c r="D87" s="119"/>
      <c r="E87" s="119"/>
      <c r="F87" s="119"/>
      <c r="G87" s="119"/>
      <c r="H87" s="119"/>
      <c r="AB87" s="115"/>
      <c r="AC87" s="116"/>
      <c r="AQ87" s="187"/>
      <c r="AR87" s="187"/>
      <c r="AS87" s="187"/>
      <c r="AT87" s="187"/>
      <c r="AU87" s="187"/>
      <c r="AV87" s="187"/>
      <c r="AW87" s="187"/>
      <c r="AX87" s="187"/>
      <c r="AY87" s="187"/>
      <c r="AZ87" s="187"/>
    </row>
    <row r="88" spans="1:52" ht="15.95" customHeight="1">
      <c r="A88" s="135"/>
      <c r="B88" s="136"/>
      <c r="C88" s="119"/>
      <c r="D88" s="119"/>
      <c r="F88" s="134" t="s">
        <v>295</v>
      </c>
      <c r="G88" s="119"/>
      <c r="H88" s="119"/>
      <c r="AB88" s="115"/>
      <c r="AC88" s="116"/>
      <c r="AQ88" s="187"/>
      <c r="AR88" s="187"/>
      <c r="AS88" s="187"/>
      <c r="AT88" s="187"/>
      <c r="AU88" s="187"/>
      <c r="AV88" s="187"/>
      <c r="AW88" s="187"/>
      <c r="AX88" s="187"/>
      <c r="AY88" s="187"/>
      <c r="AZ88" s="187"/>
    </row>
    <row r="89" spans="1:52" ht="21" customHeight="1">
      <c r="A89" s="135"/>
      <c r="B89" s="136"/>
      <c r="C89" s="119"/>
      <c r="F89" s="134" t="str">
        <f>"For and on behalf of " &amp; 'Names of Bidder'!D8</f>
        <v xml:space="preserve">For and on behalf of </v>
      </c>
      <c r="G89" s="134"/>
      <c r="H89" s="134"/>
      <c r="AB89" s="115"/>
      <c r="AC89" s="116"/>
      <c r="AQ89" s="187"/>
      <c r="AR89" s="187"/>
      <c r="AS89" s="187"/>
      <c r="AT89" s="187"/>
      <c r="AU89" s="187"/>
      <c r="AV89" s="187"/>
      <c r="AW89" s="187"/>
      <c r="AX89" s="187"/>
      <c r="AY89" s="187"/>
      <c r="AZ89" s="187"/>
    </row>
    <row r="90" spans="1:52" ht="21" customHeight="1">
      <c r="A90" s="99"/>
      <c r="D90" s="84"/>
      <c r="E90" s="84"/>
      <c r="F90" s="99"/>
      <c r="G90" s="134"/>
      <c r="H90" s="134"/>
      <c r="AB90" s="115"/>
      <c r="AC90" s="116"/>
      <c r="AQ90" s="187"/>
      <c r="AR90" s="187"/>
      <c r="AS90" s="187"/>
      <c r="AT90" s="187"/>
      <c r="AU90" s="187"/>
      <c r="AV90" s="187"/>
      <c r="AW90" s="187"/>
      <c r="AX90" s="187"/>
      <c r="AY90" s="187"/>
      <c r="AZ90" s="187"/>
    </row>
    <row r="91" spans="1:52" ht="15">
      <c r="A91" s="82" t="s">
        <v>22</v>
      </c>
      <c r="B91" s="83" t="str">
        <f>IF('Names of Bidder'!$D$20=0, "", 'Names of Bidder'!$D$20)</f>
        <v/>
      </c>
      <c r="C91" s="89"/>
      <c r="D91" s="84" t="s">
        <v>36</v>
      </c>
      <c r="E91" s="85" t="str">
        <f>IF('Names of Bidder'!$D$17=0, "", 'Names of Bidder'!$D$17)</f>
        <v/>
      </c>
      <c r="F91" s="117"/>
      <c r="G91" s="99"/>
      <c r="H91" s="99"/>
      <c r="AQ91" s="187"/>
      <c r="AR91" s="187"/>
      <c r="AS91" s="187"/>
      <c r="AT91" s="187"/>
      <c r="AU91" s="187"/>
      <c r="AV91" s="187"/>
      <c r="AW91" s="187"/>
      <c r="AX91" s="187"/>
      <c r="AY91" s="187"/>
      <c r="AZ91" s="187"/>
    </row>
    <row r="92" spans="1:52" ht="32.25" customHeight="1">
      <c r="A92" s="82" t="s">
        <v>23</v>
      </c>
      <c r="B92" s="83" t="str">
        <f>IF('Names of Bidder'!$D$21=0, "", 'Names of Bidder'!$D$21)</f>
        <v/>
      </c>
      <c r="C92" s="89"/>
      <c r="D92" s="84" t="s">
        <v>37</v>
      </c>
      <c r="E92" s="85" t="str">
        <f>IF('Names of Bidder'!$D$18=0, "", 'Names of Bidder'!$D$18)</f>
        <v/>
      </c>
      <c r="F92" s="117"/>
      <c r="G92" s="82"/>
      <c r="H92" s="82"/>
      <c r="AQ92" s="187"/>
      <c r="AR92" s="187"/>
      <c r="AS92" s="187"/>
      <c r="AT92" s="187"/>
      <c r="AU92" s="187"/>
      <c r="AV92" s="187"/>
      <c r="AW92" s="187"/>
      <c r="AX92" s="187"/>
      <c r="AY92" s="187"/>
      <c r="AZ92" s="187"/>
    </row>
    <row r="93" spans="1:52">
      <c r="B93" s="138"/>
      <c r="C93" s="94"/>
      <c r="E93" s="134"/>
      <c r="G93" s="82"/>
      <c r="H93" s="82"/>
      <c r="AQ93" s="187"/>
      <c r="AR93" s="187"/>
      <c r="AS93" s="187"/>
      <c r="AT93" s="187"/>
      <c r="AU93" s="187"/>
      <c r="AV93" s="187"/>
      <c r="AW93" s="187"/>
      <c r="AX93" s="187"/>
      <c r="AY93" s="187"/>
      <c r="AZ93" s="187"/>
    </row>
    <row r="94" spans="1:52">
      <c r="A94" s="338" t="s">
        <v>296</v>
      </c>
      <c r="B94" s="338"/>
      <c r="C94" s="338"/>
      <c r="D94" s="339"/>
      <c r="E94" s="339"/>
      <c r="F94" s="339"/>
      <c r="AQ94" s="187"/>
      <c r="AR94" s="187"/>
      <c r="AS94" s="187"/>
      <c r="AT94" s="187"/>
      <c r="AU94" s="187"/>
      <c r="AV94" s="187"/>
      <c r="AW94" s="187"/>
      <c r="AX94" s="187"/>
      <c r="AY94" s="187"/>
      <c r="AZ94" s="187"/>
    </row>
    <row r="95" spans="1:52" ht="14.25" customHeight="1">
      <c r="A95" s="338" t="s">
        <v>297</v>
      </c>
      <c r="B95" s="338"/>
      <c r="C95" s="338"/>
      <c r="D95" s="339"/>
      <c r="E95" s="339"/>
      <c r="F95" s="339"/>
      <c r="AQ95" s="187"/>
      <c r="AR95" s="187"/>
      <c r="AS95" s="187"/>
      <c r="AT95" s="187"/>
      <c r="AU95" s="187"/>
      <c r="AV95" s="187"/>
      <c r="AW95" s="187"/>
      <c r="AX95" s="187"/>
      <c r="AY95" s="187"/>
      <c r="AZ95" s="187"/>
    </row>
    <row r="96" spans="1:52" ht="14.25" customHeight="1">
      <c r="A96" s="338"/>
      <c r="B96" s="338"/>
      <c r="C96" s="338"/>
      <c r="D96" s="339"/>
      <c r="E96" s="339"/>
      <c r="F96" s="339"/>
      <c r="AQ96" s="187"/>
      <c r="AR96" s="187"/>
      <c r="AS96" s="187"/>
      <c r="AT96" s="187"/>
      <c r="AU96" s="187"/>
      <c r="AV96" s="187"/>
      <c r="AW96" s="187"/>
      <c r="AX96" s="187"/>
      <c r="AY96" s="187"/>
      <c r="AZ96" s="187"/>
    </row>
    <row r="97" spans="1:52" ht="16.5" customHeight="1">
      <c r="A97" s="338"/>
      <c r="B97" s="338"/>
      <c r="C97" s="338"/>
      <c r="D97" s="339"/>
      <c r="E97" s="339"/>
      <c r="F97" s="339"/>
      <c r="G97" s="93"/>
      <c r="AQ97" s="187"/>
      <c r="AR97" s="187"/>
      <c r="AS97" s="187"/>
      <c r="AT97" s="187"/>
      <c r="AU97" s="187"/>
      <c r="AV97" s="187"/>
      <c r="AW97" s="187"/>
      <c r="AX97" s="187"/>
      <c r="AY97" s="187"/>
      <c r="AZ97" s="187"/>
    </row>
    <row r="98" spans="1:52">
      <c r="A98" s="338" t="s">
        <v>298</v>
      </c>
      <c r="B98" s="338"/>
      <c r="C98" s="338"/>
      <c r="D98" s="339"/>
      <c r="E98" s="339"/>
      <c r="F98" s="339"/>
      <c r="AQ98" s="187"/>
      <c r="AR98" s="187"/>
      <c r="AS98" s="187"/>
      <c r="AT98" s="187"/>
      <c r="AU98" s="187"/>
      <c r="AV98" s="187"/>
      <c r="AW98" s="187"/>
      <c r="AX98" s="187"/>
      <c r="AY98" s="187"/>
      <c r="AZ98" s="187"/>
    </row>
    <row r="99" spans="1:52">
      <c r="A99" s="338" t="s">
        <v>299</v>
      </c>
      <c r="B99" s="338"/>
      <c r="C99" s="338"/>
      <c r="D99" s="339"/>
      <c r="E99" s="339"/>
      <c r="F99" s="339"/>
      <c r="H99" s="137">
        <f>IF(AND(H24="JV (Joint Venture)",H25=1), 1,2)</f>
        <v>2</v>
      </c>
      <c r="AQ99" s="187"/>
      <c r="AR99" s="187"/>
      <c r="AS99" s="187"/>
      <c r="AT99" s="187"/>
      <c r="AU99" s="187"/>
      <c r="AV99" s="187"/>
      <c r="AW99" s="187"/>
      <c r="AX99" s="187"/>
      <c r="AY99" s="187"/>
      <c r="AZ99" s="187"/>
    </row>
    <row r="100" spans="1:52">
      <c r="A100" s="338" t="s">
        <v>300</v>
      </c>
      <c r="B100" s="338"/>
      <c r="C100" s="338"/>
      <c r="D100" s="339"/>
      <c r="E100" s="339"/>
      <c r="F100" s="339"/>
      <c r="AQ100" s="187"/>
      <c r="AR100" s="187"/>
      <c r="AS100" s="187"/>
      <c r="AT100" s="187"/>
      <c r="AU100" s="187"/>
      <c r="AV100" s="187"/>
      <c r="AW100" s="187"/>
      <c r="AX100" s="187"/>
      <c r="AY100" s="187"/>
      <c r="AZ100" s="187"/>
    </row>
    <row r="101" spans="1:52">
      <c r="A101" s="338" t="s">
        <v>301</v>
      </c>
      <c r="B101" s="338"/>
      <c r="C101" s="338"/>
      <c r="D101" s="339"/>
      <c r="E101" s="339"/>
      <c r="F101" s="339"/>
      <c r="AQ101" s="187"/>
      <c r="AR101" s="187"/>
      <c r="AS101" s="187"/>
      <c r="AT101" s="187"/>
      <c r="AU101" s="187"/>
      <c r="AV101" s="187"/>
      <c r="AW101" s="187"/>
      <c r="AX101" s="187"/>
      <c r="AY101" s="187"/>
      <c r="AZ101" s="187"/>
    </row>
    <row r="102" spans="1:52">
      <c r="A102" s="338"/>
      <c r="B102" s="338"/>
      <c r="C102" s="338"/>
      <c r="D102" s="339"/>
      <c r="E102" s="339"/>
      <c r="F102" s="339"/>
      <c r="AQ102" s="187"/>
      <c r="AR102" s="187"/>
      <c r="AS102" s="187"/>
      <c r="AT102" s="187"/>
      <c r="AU102" s="187"/>
      <c r="AV102" s="187"/>
      <c r="AW102" s="187"/>
      <c r="AX102" s="187"/>
      <c r="AY102" s="187"/>
      <c r="AZ102" s="187"/>
    </row>
    <row r="103" spans="1:52">
      <c r="A103" s="338"/>
      <c r="B103" s="338"/>
      <c r="C103" s="338"/>
      <c r="D103" s="339"/>
      <c r="E103" s="339"/>
      <c r="F103" s="339"/>
      <c r="AQ103" s="187"/>
      <c r="AR103" s="187"/>
      <c r="AS103" s="187"/>
      <c r="AT103" s="187"/>
      <c r="AU103" s="187"/>
      <c r="AV103" s="187"/>
      <c r="AW103" s="187"/>
      <c r="AX103" s="187"/>
      <c r="AY103" s="187"/>
      <c r="AZ103" s="187"/>
    </row>
    <row r="104" spans="1:52" ht="21" customHeight="1">
      <c r="A104" s="99"/>
      <c r="B104" s="139"/>
      <c r="C104" s="99"/>
      <c r="D104" s="99"/>
      <c r="E104" s="99"/>
      <c r="F104" s="99"/>
      <c r="AQ104" s="187"/>
      <c r="AR104" s="187"/>
      <c r="AS104" s="187"/>
      <c r="AT104" s="187"/>
      <c r="AU104" s="187"/>
      <c r="AV104" s="187"/>
      <c r="AW104" s="187"/>
      <c r="AX104" s="187"/>
      <c r="AY104" s="187"/>
      <c r="AZ104" s="187"/>
    </row>
    <row r="105" spans="1:52" ht="50.25" customHeight="1">
      <c r="A105" s="286" t="str">
        <f>H113&amp;I113&amp;J113</f>
        <v>Note: Bidders may note that no prescribed proforma has been enclosed for Attachment 2 (Package No.: N2JM/C&amp;M/CS/76(26)) Power of Attorney. Bidders may use their own proforma for furnishing the required information with the bid.</v>
      </c>
      <c r="B105" s="286"/>
      <c r="C105" s="286"/>
      <c r="D105" s="286"/>
      <c r="E105" s="286"/>
      <c r="F105" s="286"/>
      <c r="AQ105" s="187"/>
      <c r="AR105" s="187"/>
      <c r="AS105" s="187"/>
      <c r="AT105" s="187"/>
      <c r="AU105" s="187"/>
      <c r="AV105" s="187"/>
      <c r="AW105" s="187"/>
      <c r="AX105" s="187"/>
      <c r="AY105" s="187"/>
      <c r="AZ105" s="187"/>
    </row>
    <row r="106" spans="1:52" ht="21" customHeight="1">
      <c r="AQ106" s="187"/>
      <c r="AR106" s="187"/>
      <c r="AS106" s="187"/>
      <c r="AT106" s="187"/>
      <c r="AU106" s="187"/>
      <c r="AV106" s="187"/>
      <c r="AW106" s="187"/>
      <c r="AX106" s="187"/>
      <c r="AY106" s="187"/>
      <c r="AZ106" s="187"/>
    </row>
    <row r="107" spans="1:52" ht="21" customHeight="1">
      <c r="AQ107" s="187"/>
      <c r="AR107" s="187"/>
      <c r="AS107" s="187"/>
      <c r="AT107" s="187"/>
      <c r="AU107" s="187"/>
      <c r="AV107" s="187"/>
      <c r="AW107" s="187"/>
      <c r="AX107" s="187"/>
      <c r="AY107" s="187"/>
      <c r="AZ107" s="187"/>
    </row>
    <row r="108" spans="1:52" ht="52.5" customHeight="1">
      <c r="G108" s="139"/>
      <c r="H108" s="139"/>
      <c r="AQ108" s="187"/>
      <c r="AR108" s="187"/>
      <c r="AS108" s="187"/>
      <c r="AT108" s="187"/>
      <c r="AU108" s="187"/>
      <c r="AV108" s="187"/>
      <c r="AW108" s="187"/>
      <c r="AX108" s="187"/>
      <c r="AY108" s="187"/>
      <c r="AZ108" s="187"/>
    </row>
    <row r="109" spans="1:52" ht="21" customHeight="1"/>
    <row r="110" spans="1:52" ht="21" customHeight="1"/>
    <row r="113" spans="8:10" ht="52.9" customHeight="1">
      <c r="H113" s="140" t="s">
        <v>302</v>
      </c>
      <c r="I113" s="140" t="str">
        <f>"Attachment 2 ("&amp;Cover!B3&amp;") "</f>
        <v xml:space="preserve">Attachment 2 (Package No.: N2JM/C&amp;M/CS/76(26)) </v>
      </c>
      <c r="J113" s="140" t="s">
        <v>303</v>
      </c>
    </row>
  </sheetData>
  <sheetProtection selectLockedCells="1"/>
  <customSheetViews>
    <customSheetView guid="{B0A22A2E-D936-43D5-AD99-FEE359115F60}" showPageBreaks="1" showGridLines="0" printArea="1" hiddenRows="1" view="pageBreakPreview">
      <selection activeCell="G17" sqref="G17"/>
      <rowBreaks count="3" manualBreakCount="3">
        <brk id="26" max="6" man="1"/>
        <brk id="51" max="6" man="1"/>
        <brk id="73" max="5" man="1"/>
      </rowBreaks>
      <pageMargins left="0" right="0" top="0" bottom="0" header="0" footer="0"/>
      <printOptions horizontalCentered="1"/>
      <pageSetup paperSize="9" scale="76" orientation="portrait" r:id="rId1"/>
      <headerFooter alignWithMargins="0">
        <oddFooter>&amp;R&amp;"Book Antiqua,Bold"&amp;8 Page &amp;P of &amp;N</oddFooter>
      </headerFooter>
    </customSheetView>
    <customSheetView guid="{F83BAE73-0719-4E5C-A6D6-E09ECA90A570}" scale="80" showPageBreaks="1" showGridLines="0" printArea="1" hiddenRows="1" view="pageBreakPreview">
      <selection activeCell="B77" sqref="B77:C77"/>
      <rowBreaks count="3" manualBreakCount="3">
        <brk id="26" max="6" man="1"/>
        <brk id="49" max="6" man="1"/>
        <brk id="73" max="5" man="1"/>
      </rowBreaks>
      <pageMargins left="0" right="0" top="0" bottom="0" header="0" footer="0"/>
      <printOptions horizontalCentered="1"/>
      <pageSetup paperSize="9" scale="76" orientation="portrait" r:id="rId2"/>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 right="0" top="0" bottom="0" header="0" footer="0"/>
      <pageSetup scale="96" orientation="portrait" r:id="rId3"/>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 right="0" top="0" bottom="0" header="0" footer="0"/>
      <pageSetup scale="96" orientation="portrait" r:id="rId4"/>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5"/>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8"/>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9"/>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 right="0" top="0" bottom="0" header="0" footer="0"/>
      <pageSetup scale="96" orientation="portrait" r:id="rId10"/>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11"/>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 right="0" top="0" bottom="0" header="0" footer="0"/>
      <pageSetup scale="96" orientation="portrait" r:id="rId12"/>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 right="0" top="0" bottom="0" header="0" footer="0"/>
      <pageSetup scale="93" orientation="portrait" r:id="rId13"/>
      <headerFooter alignWithMargins="0">
        <oddFooter>&amp;R&amp;"Book Antiqua,Bold"&amp;8 Page &amp;P of &amp;N</oddFooter>
      </headerFooter>
    </customSheetView>
    <customSheetView guid="{D84895E4-5C73-4024-8035-BE541399BCD0}" showPageBreaks="1" showGridLines="0" printArea="1" hiddenRows="1" view="pageBreakPreview">
      <selection activeCell="G17" sqref="G17"/>
      <rowBreaks count="3" manualBreakCount="3">
        <brk id="26" max="6" man="1"/>
        <brk id="51" max="6" man="1"/>
        <brk id="73" max="5" man="1"/>
      </rowBreaks>
      <pageMargins left="0" right="0" top="0" bottom="0" header="0" footer="0"/>
      <printOptions horizontalCentered="1"/>
      <pageSetup paperSize="9" scale="76" orientation="portrait" r:id="rId14"/>
      <headerFooter alignWithMargins="0">
        <oddFooter>&amp;R&amp;"Book Antiqua,Bold"&amp;8 Page &amp;P of &amp;N</oddFooter>
      </headerFooter>
    </customSheetView>
  </customSheetViews>
  <mergeCells count="96">
    <mergeCell ref="D33:F33"/>
    <mergeCell ref="D32:F32"/>
    <mergeCell ref="A3:F3"/>
    <mergeCell ref="C5:F5"/>
    <mergeCell ref="C15:F15"/>
    <mergeCell ref="D24:F24"/>
    <mergeCell ref="D31:F31"/>
    <mergeCell ref="D25:F25"/>
    <mergeCell ref="D26:F26"/>
    <mergeCell ref="D28:F28"/>
    <mergeCell ref="D29:F29"/>
    <mergeCell ref="A5:B5"/>
    <mergeCell ref="B20:F20"/>
    <mergeCell ref="D30:F30"/>
    <mergeCell ref="D27:F27"/>
    <mergeCell ref="G16:H16"/>
    <mergeCell ref="B17:F17"/>
    <mergeCell ref="D22:F22"/>
    <mergeCell ref="G22:J22"/>
    <mergeCell ref="D23:F23"/>
    <mergeCell ref="G20:J20"/>
    <mergeCell ref="D21:F21"/>
    <mergeCell ref="B19:F19"/>
    <mergeCell ref="B18:F18"/>
    <mergeCell ref="D37:F37"/>
    <mergeCell ref="D38:F38"/>
    <mergeCell ref="D40:F40"/>
    <mergeCell ref="B49:F49"/>
    <mergeCell ref="D34:F34"/>
    <mergeCell ref="D35:F35"/>
    <mergeCell ref="D39:F39"/>
    <mergeCell ref="B46:F46"/>
    <mergeCell ref="D41:F41"/>
    <mergeCell ref="D42:F42"/>
    <mergeCell ref="D43:F43"/>
    <mergeCell ref="D36:F36"/>
    <mergeCell ref="D44:F44"/>
    <mergeCell ref="D45:F45"/>
    <mergeCell ref="A103:C103"/>
    <mergeCell ref="D103:F103"/>
    <mergeCell ref="A105:F105"/>
    <mergeCell ref="A99:C99"/>
    <mergeCell ref="D99:F99"/>
    <mergeCell ref="A100:C100"/>
    <mergeCell ref="D100:F100"/>
    <mergeCell ref="D102:F102"/>
    <mergeCell ref="D101:F101"/>
    <mergeCell ref="A101:C101"/>
    <mergeCell ref="A102:C102"/>
    <mergeCell ref="B59:F59"/>
    <mergeCell ref="B57:F57"/>
    <mergeCell ref="B58:F58"/>
    <mergeCell ref="B47:F47"/>
    <mergeCell ref="B53:F53"/>
    <mergeCell ref="B54:F54"/>
    <mergeCell ref="B55:F55"/>
    <mergeCell ref="B56:F56"/>
    <mergeCell ref="B50:F50"/>
    <mergeCell ref="B51:F51"/>
    <mergeCell ref="B52:F52"/>
    <mergeCell ref="B48:F48"/>
    <mergeCell ref="A98:C98"/>
    <mergeCell ref="D98:F98"/>
    <mergeCell ref="A95:C95"/>
    <mergeCell ref="D97:F97"/>
    <mergeCell ref="B86:C86"/>
    <mergeCell ref="A97:C97"/>
    <mergeCell ref="A96:C96"/>
    <mergeCell ref="D94:F94"/>
    <mergeCell ref="A94:C94"/>
    <mergeCell ref="D96:F96"/>
    <mergeCell ref="D95:F95"/>
    <mergeCell ref="B74:F74"/>
    <mergeCell ref="B75:F75"/>
    <mergeCell ref="B80:C80"/>
    <mergeCell ref="D80:E80"/>
    <mergeCell ref="B81:C81"/>
    <mergeCell ref="D81:E81"/>
    <mergeCell ref="B76:F76"/>
    <mergeCell ref="B77:F77"/>
    <mergeCell ref="B85:F85"/>
    <mergeCell ref="D66:F66"/>
    <mergeCell ref="D67:F67"/>
    <mergeCell ref="D61:F61"/>
    <mergeCell ref="D69:F69"/>
    <mergeCell ref="B71:F71"/>
    <mergeCell ref="B72:F72"/>
    <mergeCell ref="B73:F73"/>
    <mergeCell ref="B78:C78"/>
    <mergeCell ref="D78:E78"/>
    <mergeCell ref="B82:C82"/>
    <mergeCell ref="D82:E82"/>
    <mergeCell ref="B84:F84"/>
    <mergeCell ref="B79:C79"/>
    <mergeCell ref="D79:E79"/>
    <mergeCell ref="B83:F83"/>
  </mergeCells>
  <conditionalFormatting sqref="A93:F93">
    <cfRule type="expression" dxfId="5" priority="15">
      <formula>$H$24="Sole Bidder"</formula>
    </cfRule>
  </conditionalFormatting>
  <conditionalFormatting sqref="B83:F83">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disablePrompts="1" count="3">
    <dataValidation type="whole" allowBlank="1" showInputMessage="1" showErrorMessage="1" error="Enter numeric figure only !" prompt="Enter the Bid Security Amount in Figures" sqref="I21" xr:uid="{00000000-0002-0000-0D00-000000000000}">
      <formula1>0</formula1>
      <formula2>990000000</formula2>
    </dataValidation>
    <dataValidation type="whole" allowBlank="1" showInputMessage="1" showErrorMessage="1" error="Enter numeric figure between 1 to 20 only !" prompt="Enter the Validity of Bid Security in MONTHS" sqref="J21" xr:uid="{00000000-0002-0000-0D00-000001000000}">
      <formula1>1</formula1>
      <formula2>20</formula2>
    </dataValidation>
    <dataValidation type="list" allowBlank="1" showInputMessage="1" showErrorMessage="1" sqref="G21" xr:uid="{00000000-0002-0000-0D00-000002000000}">
      <formula1>$AA$19:$AA$24</formula1>
    </dataValidation>
  </dataValidations>
  <printOptions horizontalCentered="1"/>
  <pageMargins left="1.25" right="0.7" top="1" bottom="0.7" header="0.35433070866141703" footer="0.35433070866141703"/>
  <pageSetup paperSize="9" scale="76" orientation="portrait" r:id="rId15"/>
  <headerFooter alignWithMargins="0">
    <oddFooter>&amp;R&amp;"Book Antiqua,Bold"&amp;8 Page &amp;P of &amp;N</oddFooter>
  </headerFooter>
  <rowBreaks count="3" manualBreakCount="3">
    <brk id="27" max="6" man="1"/>
    <brk id="53" max="6" man="1"/>
    <brk id="75" max="5" man="1"/>
  </rowBreaks>
  <drawing r:id="rId1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4">
    <tabColor indexed="8"/>
  </sheetPr>
  <dimension ref="A1:D112"/>
  <sheetViews>
    <sheetView workbookViewId="0">
      <selection activeCell="A4" sqref="A4"/>
    </sheetView>
  </sheetViews>
  <sheetFormatPr defaultColWidth="9.140625" defaultRowHeight="12.75"/>
  <cols>
    <col min="1" max="1" width="13.28515625" style="2" customWidth="1"/>
    <col min="2" max="2" width="11.85546875" style="2" customWidth="1"/>
    <col min="3" max="16384" width="9.140625" style="2"/>
  </cols>
  <sheetData>
    <row r="1" spans="1:4" s="1" customFormat="1" ht="30" customHeight="1">
      <c r="A1" s="349">
        <f>'Bid Form 1st Envelope '!I21</f>
        <v>0</v>
      </c>
      <c r="B1" s="349"/>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304</v>
      </c>
    </row>
    <row r="14" spans="1:4">
      <c r="A14" s="7">
        <v>2</v>
      </c>
      <c r="B14" s="8" t="s">
        <v>305</v>
      </c>
    </row>
    <row r="15" spans="1:4">
      <c r="A15" s="7">
        <v>3</v>
      </c>
      <c r="B15" s="8" t="s">
        <v>306</v>
      </c>
    </row>
    <row r="16" spans="1:4">
      <c r="A16" s="7">
        <v>4</v>
      </c>
      <c r="B16" s="8" t="s">
        <v>307</v>
      </c>
    </row>
    <row r="17" spans="1:2">
      <c r="A17" s="7">
        <v>5</v>
      </c>
      <c r="B17" s="8" t="s">
        <v>308</v>
      </c>
    </row>
    <row r="18" spans="1:2">
      <c r="A18" s="7">
        <v>6</v>
      </c>
      <c r="B18" s="8" t="s">
        <v>309</v>
      </c>
    </row>
    <row r="19" spans="1:2">
      <c r="A19" s="7">
        <v>7</v>
      </c>
      <c r="B19" s="8" t="s">
        <v>310</v>
      </c>
    </row>
    <row r="20" spans="1:2">
      <c r="A20" s="7">
        <v>8</v>
      </c>
      <c r="B20" s="8" t="s">
        <v>311</v>
      </c>
    </row>
    <row r="21" spans="1:2">
      <c r="A21" s="7">
        <v>9</v>
      </c>
      <c r="B21" s="8" t="s">
        <v>312</v>
      </c>
    </row>
    <row r="22" spans="1:2">
      <c r="A22" s="7">
        <v>10</v>
      </c>
      <c r="B22" s="8" t="s">
        <v>313</v>
      </c>
    </row>
    <row r="23" spans="1:2">
      <c r="A23" s="7">
        <v>11</v>
      </c>
      <c r="B23" s="8" t="s">
        <v>314</v>
      </c>
    </row>
    <row r="24" spans="1:2">
      <c r="A24" s="7">
        <v>12</v>
      </c>
      <c r="B24" s="8" t="s">
        <v>315</v>
      </c>
    </row>
    <row r="25" spans="1:2">
      <c r="A25" s="7">
        <v>13</v>
      </c>
      <c r="B25" s="8" t="s">
        <v>316</v>
      </c>
    </row>
    <row r="26" spans="1:2">
      <c r="A26" s="7">
        <v>14</v>
      </c>
      <c r="B26" s="8" t="s">
        <v>317</v>
      </c>
    </row>
    <row r="27" spans="1:2">
      <c r="A27" s="7">
        <v>15</v>
      </c>
      <c r="B27" s="8" t="s">
        <v>318</v>
      </c>
    </row>
    <row r="28" spans="1:2">
      <c r="A28" s="7">
        <v>16</v>
      </c>
      <c r="B28" s="8" t="s">
        <v>319</v>
      </c>
    </row>
    <row r="29" spans="1:2">
      <c r="A29" s="7">
        <v>17</v>
      </c>
      <c r="B29" s="8" t="s">
        <v>320</v>
      </c>
    </row>
    <row r="30" spans="1:2">
      <c r="A30" s="7">
        <v>18</v>
      </c>
      <c r="B30" s="8" t="s">
        <v>321</v>
      </c>
    </row>
    <row r="31" spans="1:2">
      <c r="A31" s="7">
        <v>19</v>
      </c>
      <c r="B31" s="8" t="s">
        <v>322</v>
      </c>
    </row>
    <row r="32" spans="1:2">
      <c r="A32" s="7">
        <v>20</v>
      </c>
      <c r="B32" s="8" t="s">
        <v>323</v>
      </c>
    </row>
    <row r="33" spans="1:2">
      <c r="A33" s="7">
        <v>21</v>
      </c>
      <c r="B33" s="8" t="s">
        <v>324</v>
      </c>
    </row>
    <row r="34" spans="1:2">
      <c r="A34" s="7">
        <v>22</v>
      </c>
      <c r="B34" s="8" t="s">
        <v>325</v>
      </c>
    </row>
    <row r="35" spans="1:2">
      <c r="A35" s="7">
        <v>23</v>
      </c>
      <c r="B35" s="8" t="s">
        <v>326</v>
      </c>
    </row>
    <row r="36" spans="1:2">
      <c r="A36" s="7">
        <v>24</v>
      </c>
      <c r="B36" s="8" t="s">
        <v>327</v>
      </c>
    </row>
    <row r="37" spans="1:2">
      <c r="A37" s="7">
        <v>25</v>
      </c>
      <c r="B37" s="8" t="s">
        <v>328</v>
      </c>
    </row>
    <row r="38" spans="1:2">
      <c r="A38" s="7">
        <v>26</v>
      </c>
      <c r="B38" s="8" t="s">
        <v>329</v>
      </c>
    </row>
    <row r="39" spans="1:2">
      <c r="A39" s="7">
        <v>27</v>
      </c>
      <c r="B39" s="8" t="s">
        <v>330</v>
      </c>
    </row>
    <row r="40" spans="1:2">
      <c r="A40" s="7">
        <v>28</v>
      </c>
      <c r="B40" s="8" t="s">
        <v>331</v>
      </c>
    </row>
    <row r="41" spans="1:2">
      <c r="A41" s="7">
        <v>29</v>
      </c>
      <c r="B41" s="8" t="s">
        <v>332</v>
      </c>
    </row>
    <row r="42" spans="1:2">
      <c r="A42" s="7">
        <v>30</v>
      </c>
      <c r="B42" s="8" t="s">
        <v>333</v>
      </c>
    </row>
    <row r="43" spans="1:2">
      <c r="A43" s="7">
        <v>31</v>
      </c>
      <c r="B43" s="8" t="s">
        <v>334</v>
      </c>
    </row>
    <row r="44" spans="1:2">
      <c r="A44" s="7">
        <v>32</v>
      </c>
      <c r="B44" s="8" t="s">
        <v>335</v>
      </c>
    </row>
    <row r="45" spans="1:2">
      <c r="A45" s="7">
        <v>33</v>
      </c>
      <c r="B45" s="8" t="s">
        <v>336</v>
      </c>
    </row>
    <row r="46" spans="1:2">
      <c r="A46" s="7">
        <v>34</v>
      </c>
      <c r="B46" s="8" t="s">
        <v>337</v>
      </c>
    </row>
    <row r="47" spans="1:2">
      <c r="A47" s="7">
        <v>35</v>
      </c>
      <c r="B47" s="8" t="s">
        <v>338</v>
      </c>
    </row>
    <row r="48" spans="1:2">
      <c r="A48" s="7">
        <v>36</v>
      </c>
      <c r="B48" s="8" t="s">
        <v>339</v>
      </c>
    </row>
    <row r="49" spans="1:2">
      <c r="A49" s="7">
        <v>37</v>
      </c>
      <c r="B49" s="8" t="s">
        <v>340</v>
      </c>
    </row>
    <row r="50" spans="1:2">
      <c r="A50" s="7">
        <v>38</v>
      </c>
      <c r="B50" s="8" t="s">
        <v>341</v>
      </c>
    </row>
    <row r="51" spans="1:2">
      <c r="A51" s="7">
        <v>39</v>
      </c>
      <c r="B51" s="8" t="s">
        <v>342</v>
      </c>
    </row>
    <row r="52" spans="1:2">
      <c r="A52" s="7">
        <v>40</v>
      </c>
      <c r="B52" s="8" t="s">
        <v>343</v>
      </c>
    </row>
    <row r="53" spans="1:2">
      <c r="A53" s="7">
        <v>41</v>
      </c>
      <c r="B53" s="8" t="s">
        <v>344</v>
      </c>
    </row>
    <row r="54" spans="1:2">
      <c r="A54" s="7">
        <v>42</v>
      </c>
      <c r="B54" s="8" t="s">
        <v>345</v>
      </c>
    </row>
    <row r="55" spans="1:2">
      <c r="A55" s="7">
        <v>43</v>
      </c>
      <c r="B55" s="8" t="s">
        <v>346</v>
      </c>
    </row>
    <row r="56" spans="1:2">
      <c r="A56" s="7">
        <v>44</v>
      </c>
      <c r="B56" s="8" t="s">
        <v>347</v>
      </c>
    </row>
    <row r="57" spans="1:2">
      <c r="A57" s="7">
        <v>45</v>
      </c>
      <c r="B57" s="8" t="s">
        <v>348</v>
      </c>
    </row>
    <row r="58" spans="1:2">
      <c r="A58" s="7">
        <v>46</v>
      </c>
      <c r="B58" s="8" t="s">
        <v>349</v>
      </c>
    </row>
    <row r="59" spans="1:2">
      <c r="A59" s="7">
        <v>47</v>
      </c>
      <c r="B59" s="8" t="s">
        <v>350</v>
      </c>
    </row>
    <row r="60" spans="1:2">
      <c r="A60" s="7">
        <v>48</v>
      </c>
      <c r="B60" s="8" t="s">
        <v>351</v>
      </c>
    </row>
    <row r="61" spans="1:2">
      <c r="A61" s="7">
        <v>49</v>
      </c>
      <c r="B61" s="8" t="s">
        <v>352</v>
      </c>
    </row>
    <row r="62" spans="1:2">
      <c r="A62" s="7">
        <v>50</v>
      </c>
      <c r="B62" s="8" t="s">
        <v>353</v>
      </c>
    </row>
    <row r="63" spans="1:2">
      <c r="A63" s="7">
        <v>51</v>
      </c>
      <c r="B63" s="8" t="s">
        <v>354</v>
      </c>
    </row>
    <row r="64" spans="1:2">
      <c r="A64" s="7">
        <v>52</v>
      </c>
      <c r="B64" s="8" t="s">
        <v>355</v>
      </c>
    </row>
    <row r="65" spans="1:2">
      <c r="A65" s="7">
        <v>53</v>
      </c>
      <c r="B65" s="8" t="s">
        <v>356</v>
      </c>
    </row>
    <row r="66" spans="1:2">
      <c r="A66" s="7">
        <v>54</v>
      </c>
      <c r="B66" s="8" t="s">
        <v>357</v>
      </c>
    </row>
    <row r="67" spans="1:2">
      <c r="A67" s="7">
        <v>55</v>
      </c>
      <c r="B67" s="8" t="s">
        <v>358</v>
      </c>
    </row>
    <row r="68" spans="1:2">
      <c r="A68" s="7">
        <v>56</v>
      </c>
      <c r="B68" s="8" t="s">
        <v>359</v>
      </c>
    </row>
    <row r="69" spans="1:2">
      <c r="A69" s="7">
        <v>57</v>
      </c>
      <c r="B69" s="8" t="s">
        <v>360</v>
      </c>
    </row>
    <row r="70" spans="1:2">
      <c r="A70" s="7">
        <v>58</v>
      </c>
      <c r="B70" s="8" t="s">
        <v>361</v>
      </c>
    </row>
    <row r="71" spans="1:2">
      <c r="A71" s="7">
        <v>59</v>
      </c>
      <c r="B71" s="8" t="s">
        <v>362</v>
      </c>
    </row>
    <row r="72" spans="1:2">
      <c r="A72" s="7">
        <v>60</v>
      </c>
      <c r="B72" s="8" t="s">
        <v>363</v>
      </c>
    </row>
    <row r="73" spans="1:2">
      <c r="A73" s="7">
        <v>61</v>
      </c>
      <c r="B73" s="8" t="s">
        <v>364</v>
      </c>
    </row>
    <row r="74" spans="1:2">
      <c r="A74" s="7">
        <v>62</v>
      </c>
      <c r="B74" s="8" t="s">
        <v>365</v>
      </c>
    </row>
    <row r="75" spans="1:2">
      <c r="A75" s="7">
        <v>63</v>
      </c>
      <c r="B75" s="8" t="s">
        <v>366</v>
      </c>
    </row>
    <row r="76" spans="1:2">
      <c r="A76" s="7">
        <v>64</v>
      </c>
      <c r="B76" s="8" t="s">
        <v>367</v>
      </c>
    </row>
    <row r="77" spans="1:2">
      <c r="A77" s="7">
        <v>65</v>
      </c>
      <c r="B77" s="8" t="s">
        <v>368</v>
      </c>
    </row>
    <row r="78" spans="1:2">
      <c r="A78" s="7">
        <v>66</v>
      </c>
      <c r="B78" s="8" t="s">
        <v>369</v>
      </c>
    </row>
    <row r="79" spans="1:2">
      <c r="A79" s="7">
        <v>67</v>
      </c>
      <c r="B79" s="8" t="s">
        <v>370</v>
      </c>
    </row>
    <row r="80" spans="1:2">
      <c r="A80" s="7">
        <v>68</v>
      </c>
      <c r="B80" s="8" t="s">
        <v>371</v>
      </c>
    </row>
    <row r="81" spans="1:2">
      <c r="A81" s="7">
        <v>69</v>
      </c>
      <c r="B81" s="8" t="s">
        <v>372</v>
      </c>
    </row>
    <row r="82" spans="1:2">
      <c r="A82" s="7">
        <v>70</v>
      </c>
      <c r="B82" s="8" t="s">
        <v>373</v>
      </c>
    </row>
    <row r="83" spans="1:2">
      <c r="A83" s="7">
        <v>71</v>
      </c>
      <c r="B83" s="8" t="s">
        <v>374</v>
      </c>
    </row>
    <row r="84" spans="1:2">
      <c r="A84" s="7">
        <v>72</v>
      </c>
      <c r="B84" s="8" t="s">
        <v>375</v>
      </c>
    </row>
    <row r="85" spans="1:2">
      <c r="A85" s="7">
        <v>73</v>
      </c>
      <c r="B85" s="8" t="s">
        <v>376</v>
      </c>
    </row>
    <row r="86" spans="1:2">
      <c r="A86" s="7">
        <v>74</v>
      </c>
      <c r="B86" s="8" t="s">
        <v>377</v>
      </c>
    </row>
    <row r="87" spans="1:2">
      <c r="A87" s="7">
        <v>75</v>
      </c>
      <c r="B87" s="8" t="s">
        <v>378</v>
      </c>
    </row>
    <row r="88" spans="1:2">
      <c r="A88" s="7">
        <v>76</v>
      </c>
      <c r="B88" s="8" t="s">
        <v>379</v>
      </c>
    </row>
    <row r="89" spans="1:2">
      <c r="A89" s="7">
        <v>77</v>
      </c>
      <c r="B89" s="8" t="s">
        <v>380</v>
      </c>
    </row>
    <row r="90" spans="1:2">
      <c r="A90" s="7">
        <v>78</v>
      </c>
      <c r="B90" s="8" t="s">
        <v>381</v>
      </c>
    </row>
    <row r="91" spans="1:2">
      <c r="A91" s="7">
        <v>79</v>
      </c>
      <c r="B91" s="8" t="s">
        <v>382</v>
      </c>
    </row>
    <row r="92" spans="1:2">
      <c r="A92" s="7">
        <v>80</v>
      </c>
      <c r="B92" s="8" t="s">
        <v>383</v>
      </c>
    </row>
    <row r="93" spans="1:2">
      <c r="A93" s="7">
        <v>81</v>
      </c>
      <c r="B93" s="8" t="s">
        <v>384</v>
      </c>
    </row>
    <row r="94" spans="1:2">
      <c r="A94" s="7">
        <v>82</v>
      </c>
      <c r="B94" s="8" t="s">
        <v>385</v>
      </c>
    </row>
    <row r="95" spans="1:2">
      <c r="A95" s="7">
        <v>83</v>
      </c>
      <c r="B95" s="8" t="s">
        <v>386</v>
      </c>
    </row>
    <row r="96" spans="1:2">
      <c r="A96" s="7">
        <v>84</v>
      </c>
      <c r="B96" s="8" t="s">
        <v>387</v>
      </c>
    </row>
    <row r="97" spans="1:2">
      <c r="A97" s="7">
        <v>85</v>
      </c>
      <c r="B97" s="8" t="s">
        <v>388</v>
      </c>
    </row>
    <row r="98" spans="1:2">
      <c r="A98" s="7">
        <v>86</v>
      </c>
      <c r="B98" s="8" t="s">
        <v>389</v>
      </c>
    </row>
    <row r="99" spans="1:2">
      <c r="A99" s="7">
        <v>87</v>
      </c>
      <c r="B99" s="8" t="s">
        <v>390</v>
      </c>
    </row>
    <row r="100" spans="1:2">
      <c r="A100" s="7">
        <v>88</v>
      </c>
      <c r="B100" s="8" t="s">
        <v>391</v>
      </c>
    </row>
    <row r="101" spans="1:2">
      <c r="A101" s="7">
        <v>89</v>
      </c>
      <c r="B101" s="8" t="s">
        <v>392</v>
      </c>
    </row>
    <row r="102" spans="1:2">
      <c r="A102" s="7">
        <v>90</v>
      </c>
      <c r="B102" s="8" t="s">
        <v>393</v>
      </c>
    </row>
    <row r="103" spans="1:2">
      <c r="A103" s="7">
        <v>91</v>
      </c>
      <c r="B103" s="8" t="s">
        <v>394</v>
      </c>
    </row>
    <row r="104" spans="1:2">
      <c r="A104" s="7">
        <v>92</v>
      </c>
      <c r="B104" s="8" t="s">
        <v>395</v>
      </c>
    </row>
    <row r="105" spans="1:2">
      <c r="A105" s="7">
        <v>93</v>
      </c>
      <c r="B105" s="8" t="s">
        <v>396</v>
      </c>
    </row>
    <row r="106" spans="1:2">
      <c r="A106" s="7">
        <v>94</v>
      </c>
      <c r="B106" s="8" t="s">
        <v>397</v>
      </c>
    </row>
    <row r="107" spans="1:2">
      <c r="A107" s="7">
        <v>95</v>
      </c>
      <c r="B107" s="8" t="s">
        <v>398</v>
      </c>
    </row>
    <row r="108" spans="1:2">
      <c r="A108" s="7">
        <v>96</v>
      </c>
      <c r="B108" s="8" t="s">
        <v>399</v>
      </c>
    </row>
    <row r="109" spans="1:2">
      <c r="A109" s="7">
        <v>97</v>
      </c>
      <c r="B109" s="8" t="s">
        <v>400</v>
      </c>
    </row>
    <row r="110" spans="1:2">
      <c r="A110" s="7">
        <v>98</v>
      </c>
      <c r="B110" s="8" t="s">
        <v>401</v>
      </c>
    </row>
    <row r="111" spans="1:2">
      <c r="A111" s="7">
        <v>99</v>
      </c>
      <c r="B111" s="8" t="s">
        <v>402</v>
      </c>
    </row>
    <row r="112" spans="1:2">
      <c r="A112" s="7">
        <v>100</v>
      </c>
      <c r="B112" s="8" t="s">
        <v>403</v>
      </c>
    </row>
  </sheetData>
  <sheetProtection password="8F0B" sheet="1" objects="1" scenarios="1" selectLockedCells="1" selectUnlockedCells="1"/>
  <customSheetViews>
    <customSheetView guid="{B0A22A2E-D936-43D5-AD99-FEE359115F60}" state="hidden">
      <selection activeCell="A4" sqref="A4"/>
      <pageMargins left="0" right="0" top="0" bottom="0" header="0" footer="0"/>
      <pageSetup orientation="portrait" r:id="rId1"/>
      <headerFooter alignWithMargins="0"/>
    </customSheetView>
    <customSheetView guid="{F83BAE73-0719-4E5C-A6D6-E09ECA90A570}" state="hidden">
      <selection activeCell="A4" sqref="A4"/>
      <pageMargins left="0" right="0" top="0" bottom="0" header="0" footer="0"/>
      <pageSetup orientation="portrait" r:id="rId2"/>
      <headerFooter alignWithMargins="0"/>
    </customSheetView>
    <customSheetView guid="{705A993D-5DF6-4963-9DB5-8F89E6445EBA}" state="hidden">
      <selection activeCell="A4" sqref="A4"/>
      <pageMargins left="0" right="0" top="0" bottom="0" header="0" footer="0"/>
      <pageSetup orientation="portrait" r:id="rId3"/>
      <headerFooter alignWithMargins="0"/>
    </customSheetView>
    <customSheetView guid="{FFA7F230-53D0-48EC-855F-98BD36863E0C}" state="hidden">
      <selection activeCell="A4" sqref="A4"/>
      <pageMargins left="0" right="0" top="0" bottom="0" header="0" footer="0"/>
      <pageSetup orientation="portrait" r:id="rId4"/>
      <headerFooter alignWithMargins="0"/>
    </customSheetView>
    <customSheetView guid="{0E3D301D-E03B-4B92-8B58-0C87959E7F62}" state="hidden">
      <selection activeCell="A4" sqref="A4"/>
      <pageMargins left="0" right="0" top="0" bottom="0" header="0" footer="0"/>
      <pageSetup orientation="portrait" r:id="rId5"/>
      <headerFooter alignWithMargins="0"/>
    </customSheetView>
    <customSheetView guid="{494F6778-23FE-4AAC-B37D-6C7543FC13B9}" state="hidden">
      <selection activeCell="A4" sqref="A4"/>
      <pageMargins left="0" right="0" top="0" bottom="0" header="0" footer="0"/>
      <pageSetup orientation="portrait" r:id="rId6"/>
      <headerFooter alignWithMargins="0"/>
    </customSheetView>
    <customSheetView guid="{43BCBF1E-CDCF-4541-8D79-87EDCECBC1FD}" state="hidden">
      <selection activeCell="A4" sqref="A4"/>
      <pageMargins left="0" right="0" top="0" bottom="0" header="0" footer="0"/>
      <pageSetup orientation="portrait" r:id="rId7"/>
      <headerFooter alignWithMargins="0"/>
    </customSheetView>
    <customSheetView guid="{7A9EA6D6-4DDF-43D9-92E6-C6AFAD14E266}" state="hidden">
      <selection activeCell="A4" sqref="A4"/>
      <pageMargins left="0" right="0" top="0" bottom="0" header="0" footer="0"/>
      <pageSetup orientation="portrait" r:id="rId8"/>
      <headerFooter alignWithMargins="0"/>
    </customSheetView>
    <customSheetView guid="{DC28ED1E-3E35-4094-9C2B-5C0A1C1D459C}" state="hidden">
      <selection activeCell="A4" sqref="A4"/>
      <pageMargins left="0" right="0" top="0" bottom="0" header="0" footer="0"/>
      <pageSetup orientation="portrait" r:id="rId9"/>
      <headerFooter alignWithMargins="0"/>
    </customSheetView>
    <customSheetView guid="{0FD57552-2BEC-46C5-9782-073911F63806}" state="hidden">
      <selection activeCell="A4" sqref="A4"/>
      <pageMargins left="0" right="0" top="0" bottom="0" header="0" footer="0"/>
      <pageSetup orientation="portrait" r:id="rId10"/>
      <headerFooter alignWithMargins="0"/>
    </customSheetView>
    <customSheetView guid="{31C9BD41-85AC-49F8-A4C5-D341A7DF9809}" state="hidden">
      <selection activeCell="A4" sqref="A4"/>
      <pageMargins left="0" right="0" top="0" bottom="0" header="0" footer="0"/>
      <pageSetup orientation="portrait" r:id="rId11"/>
      <headerFooter alignWithMargins="0"/>
    </customSheetView>
    <customSheetView guid="{98F1BFA0-C539-421E-A117-3F3CC19FB763}" state="hidden">
      <selection activeCell="A4" sqref="A4"/>
      <pageMargins left="0" right="0" top="0" bottom="0" header="0" footer="0"/>
      <pageSetup orientation="portrait" r:id="rId12"/>
      <headerFooter alignWithMargins="0"/>
    </customSheetView>
    <customSheetView guid="{C5EDEBE1-F188-4851-AFDC-E4218278837C}" state="hidden">
      <selection activeCell="A4" sqref="A4"/>
      <pageMargins left="0" right="0" top="0" bottom="0" header="0" footer="0"/>
      <pageSetup orientation="portrait" r:id="rId13"/>
      <headerFooter alignWithMargins="0"/>
    </customSheetView>
    <customSheetView guid="{D84895E4-5C73-4024-8035-BE541399BCD0}" state="hidden">
      <selection activeCell="A4" sqref="A4"/>
      <pageMargins left="0" right="0" top="0" bottom="0" header="0" footer="0"/>
      <pageSetup orientation="portrait" r:id="rId14"/>
      <headerFooter alignWithMargins="0"/>
    </customSheetView>
  </customSheetViews>
  <mergeCells count="1">
    <mergeCell ref="A1:B1"/>
  </mergeCells>
  <pageMargins left="0.75" right="0.75" top="1" bottom="1" header="0.5" footer="0.5"/>
  <pageSetup orientation="portrait" r:id="rId1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77</vt:i4>
      </vt:variant>
    </vt:vector>
  </HeadingPairs>
  <TitlesOfParts>
    <vt:vector size="92" baseType="lpstr">
      <vt:lpstr>Cover</vt:lpstr>
      <vt:lpstr>Names of Bidder</vt:lpstr>
      <vt:lpstr>Attach 3</vt:lpstr>
      <vt:lpstr>Attach Eligibility</vt:lpstr>
      <vt:lpstr>Attach 6</vt:lpstr>
      <vt:lpstr>Attach 11</vt:lpstr>
      <vt:lpstr>Attach 12</vt:lpstr>
      <vt:lpstr>Attach 13</vt:lpstr>
      <vt:lpstr>Attach 14</vt:lpstr>
      <vt:lpstr>Attach 15</vt:lpstr>
      <vt:lpstr>Attach 16</vt:lpstr>
      <vt:lpstr>Attach 18(1)</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18(1)'!Print_Area</vt:lpstr>
      <vt:lpstr>'Attach 19'!Print_Area</vt:lpstr>
      <vt:lpstr>'Attach 3'!Print_Area</vt:lpstr>
      <vt:lpstr>'Attach 6'!Print_Area</vt:lpstr>
      <vt:lpstr>'Attach Eligibility'!Print_Area</vt:lpstr>
      <vt:lpstr>'Bid Form 1st Envelope '!Print_Area</vt:lpstr>
      <vt:lpstr>Cover!Print_Area</vt:lpstr>
      <vt:lpstr>'Names of Bidder'!Print_Area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Azeem Akbar Drabu {अज़ीम अकबर डरबु}</cp:lastModifiedBy>
  <cp:revision/>
  <dcterms:created xsi:type="dcterms:W3CDTF">2010-09-27T08:09:01Z</dcterms:created>
  <dcterms:modified xsi:type="dcterms:W3CDTF">2026-04-10T05:46:52Z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2025-08-20T07:08:22Z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7c435b5d-4eaa-41a8-bb2e-4a68c61b814b</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